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оферты'!$A$1:$S$128</definedName>
  </definedNames>
  <calcPr iterateCount="100" refMode="A1" iterate="false" iterateDelta="0.0001"/>
</workbook>
</file>

<file path=xl/sharedStrings.xml><?xml version="1.0" encoding="utf-8"?>
<sst xmlns="http://schemas.openxmlformats.org/spreadsheetml/2006/main" count="627" uniqueCount="279">
  <si>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</si>
  <si>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</si>
  <si>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</si>
  <si>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</si>
  <si>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</si>
  <si>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</si>
  <si>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</si>
  <si>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</si>
  <si>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</si>
  <si>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</si>
  <si>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</si>
  <si>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</si>
  <si>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</si>
  <si>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</si>
  <si>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</si>
  <si>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</si>
  <si>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</si>
  <si>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</si>
  <si>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</si>
  <si>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</si>
  <si>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</si>
  <si>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</si>
  <si>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</si>
  <si>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</si>
  <si>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</si>
  <si>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</si>
  <si>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ЕК0374</t>
  </si>
  <si>
    <t>Щетка по металлу</t>
  </si>
  <si>
    <t>ТУ 3282-74</t>
  </si>
  <si>
    <t>шт</t>
  </si>
  <si>
    <t>ООО «Волжские коммунальные системы»</t>
  </si>
  <si>
    <t>445007 г.Тольятти Тупиковый пр-д, 3</t>
  </si>
  <si>
    <t>ТВ0044</t>
  </si>
  <si>
    <t>Круг зачистной 150х6х32</t>
  </si>
  <si>
    <t>ТУ 2.036-295</t>
  </si>
  <si>
    <t>ТВ0047</t>
  </si>
  <si>
    <t>Полотно ножовочное по металлу для ручной ножовки 300*6</t>
  </si>
  <si>
    <t>ГОСТ 6645</t>
  </si>
  <si>
    <t>ТВ0074</t>
  </si>
  <si>
    <t>Ножовка по дереву 300 мм</t>
  </si>
  <si>
    <t>ГОСТ 26215-84</t>
  </si>
  <si>
    <t>ТВ0076</t>
  </si>
  <si>
    <t>Ножовка по дереву 450 мм</t>
  </si>
  <si>
    <t>ТВ0077</t>
  </si>
  <si>
    <t>Ножовка по дереву 500 мм</t>
  </si>
  <si>
    <t>ТВ0090</t>
  </si>
  <si>
    <t>Круг отрезной по металлу 125*2,0*22</t>
  </si>
  <si>
    <t>ГОСТ 21963-82</t>
  </si>
  <si>
    <t>ТВ0093</t>
  </si>
  <si>
    <t>Круг отрезной по металлу 180*2,5*22</t>
  </si>
  <si>
    <t>ТВ0095</t>
  </si>
  <si>
    <t>Круг отрезной по металлу 230*2,5*22</t>
  </si>
  <si>
    <t>ТВ0371</t>
  </si>
  <si>
    <t>Полотно ножововочное 1-стор. п/мет. 300*13 мм Х6ВФ</t>
  </si>
  <si>
    <t>ГОСТ 6645-86</t>
  </si>
  <si>
    <t>ТВ0374</t>
  </si>
  <si>
    <t>Ножницы по металлу 320 мм</t>
  </si>
  <si>
    <t>ГОСТ 7210-75</t>
  </si>
  <si>
    <t>ТВ0601</t>
  </si>
  <si>
    <t>Ножовка по металлу 300 мм</t>
  </si>
  <si>
    <t>ТВ0650</t>
  </si>
  <si>
    <t>Набор сверл НС 1 (св.по бет.: 5,6,8,10)</t>
  </si>
  <si>
    <t>ГОСТ 12121-77</t>
  </si>
  <si>
    <t>ТВ0652</t>
  </si>
  <si>
    <t>Набор сверл по металлу №1 10шт (1,0-10,0мм)</t>
  </si>
  <si>
    <t>ТВ0686</t>
  </si>
  <si>
    <t>Круг шлифовальный заточной 150х32х20</t>
  </si>
  <si>
    <t>ТВ1049</t>
  </si>
  <si>
    <t>Круг алмазный универсальный BOSH , d-230мм</t>
  </si>
  <si>
    <t>ТВ1056</t>
  </si>
  <si>
    <t>Бур по бетону (хвостовик SDS-max) 16х340мм</t>
  </si>
  <si>
    <t>ТВ1057</t>
  </si>
  <si>
    <t>Бур по бетону (хвостовик SDS-max) 22х740мм</t>
  </si>
  <si>
    <t>ТВ1058</t>
  </si>
  <si>
    <t>Бур по бетону (хвостовик SDS-max) 28х570мм</t>
  </si>
  <si>
    <t>ТВ1059</t>
  </si>
  <si>
    <t>Бур по бетону (хвостовик SDS-max) 40х570мм</t>
  </si>
  <si>
    <t>ТВ1121</t>
  </si>
  <si>
    <t>Ножницы по твердому металлу Kraftool профи ,левый рез 260мм</t>
  </si>
  <si>
    <t>ТВ1122</t>
  </si>
  <si>
    <t>Набор метчиков и плашек универсальных 110 пред.</t>
  </si>
  <si>
    <t>ТГ0005</t>
  </si>
  <si>
    <t>Ключ гаечный рожковый 19*22</t>
  </si>
  <si>
    <t>ГОСТ 2839-80</t>
  </si>
  <si>
    <t>ТГ0018</t>
  </si>
  <si>
    <t>Ключ гаечный рожковый 10*12</t>
  </si>
  <si>
    <t>ТГ0019</t>
  </si>
  <si>
    <t>Ключ гаечный рожковый 13*14</t>
  </si>
  <si>
    <t>ТГ0021</t>
  </si>
  <si>
    <t>Ключ гаечный рожковый 17*19</t>
  </si>
  <si>
    <t>ТГ0022</t>
  </si>
  <si>
    <t>Ключ гаечный рожковый 22*24</t>
  </si>
  <si>
    <t>ТГ0028</t>
  </si>
  <si>
    <t>Ключ газовый КТР №1</t>
  </si>
  <si>
    <t>ГОСТ 18981-73</t>
  </si>
  <si>
    <t>ТГ0029</t>
  </si>
  <si>
    <t>Ключ газовый КТР №2</t>
  </si>
  <si>
    <t>ТГ0046</t>
  </si>
  <si>
    <t>Ключ трубный рычажный КТР-2</t>
  </si>
  <si>
    <t>ГОСТ 18981</t>
  </si>
  <si>
    <t>ТГ0047</t>
  </si>
  <si>
    <t>Ключ трубный рычажный КТР-3</t>
  </si>
  <si>
    <t>ГОСТ 18982</t>
  </si>
  <si>
    <t>ТГ0125</t>
  </si>
  <si>
    <t>Ключ гаечный накидной 41</t>
  </si>
  <si>
    <t>ГОСТ 2906-80</t>
  </si>
  <si>
    <t>ТГ0126</t>
  </si>
  <si>
    <t>Ключ гаечный накидной 46</t>
  </si>
  <si>
    <t>ТГ0155</t>
  </si>
  <si>
    <t>Резак пропановый Маяк-2-01 (1П. 2П.3П.4П)</t>
  </si>
  <si>
    <t>ГОСТ 12.2.008-75</t>
  </si>
  <si>
    <t>ТГ0156</t>
  </si>
  <si>
    <t>Щетка металлическая 4-х рядная</t>
  </si>
  <si>
    <t>ТГ0162</t>
  </si>
  <si>
    <t>Ящик для инструментов 500*258*255 пластик</t>
  </si>
  <si>
    <t>ТГ0169</t>
  </si>
  <si>
    <t>Ключ гаечный накидной 22х24</t>
  </si>
  <si>
    <t>ТГ0170</t>
  </si>
  <si>
    <t>Ключ гаечный накидной 24х27</t>
  </si>
  <si>
    <t>ТГ0264</t>
  </si>
  <si>
    <t>Пассатижи комбинированные 200 мм</t>
  </si>
  <si>
    <t>ГОСТ 17438-72</t>
  </si>
  <si>
    <t>ТГ0323</t>
  </si>
  <si>
    <t>Набор шоферского инструмента №3 из 19 предметов с 6-гранными головками (10-32)</t>
  </si>
  <si>
    <t>ТГ0331</t>
  </si>
  <si>
    <t>Ключи шестигранные HEX короткие 1,5- 10 мм CrV набор 9 шт.</t>
  </si>
  <si>
    <t>ГОСТ 11737</t>
  </si>
  <si>
    <t>ТГ0333</t>
  </si>
  <si>
    <t>Набор отверток 6 шт</t>
  </si>
  <si>
    <t>ГОСТ 24437-93</t>
  </si>
  <si>
    <t>ТГ0347</t>
  </si>
  <si>
    <t>пассатижи 200мм до 1000В</t>
  </si>
  <si>
    <t>ТГ0377</t>
  </si>
  <si>
    <t>Ключ накидной коленчатый 19х22</t>
  </si>
  <si>
    <t>ГОСТ 19733-74</t>
  </si>
  <si>
    <t>ТГ0379</t>
  </si>
  <si>
    <t>Ключ накидной коленчатый 24х27</t>
  </si>
  <si>
    <t>ТГ0413</t>
  </si>
  <si>
    <t>Головка сменная шестигранная 24 мм/квадрат 20мм</t>
  </si>
  <si>
    <t>ISO 2725-1</t>
  </si>
  <si>
    <t>ТГ0450</t>
  </si>
  <si>
    <t>Ключ накидной 36*41</t>
  </si>
  <si>
    <t>ТГ0471</t>
  </si>
  <si>
    <t>Ключ накидной коленчатый 30х32</t>
  </si>
  <si>
    <t>ТГ0578</t>
  </si>
  <si>
    <t>Горелка газовоздушная ГВ-3-Р пропановая</t>
  </si>
  <si>
    <t>ГОСТ 1077-79</t>
  </si>
  <si>
    <t>ТГ0589</t>
  </si>
  <si>
    <t>Ключ гаечн.комбинированный  тип IBEX профиль LIFE  24*24</t>
  </si>
  <si>
    <t>ТД0008</t>
  </si>
  <si>
    <t>Топор А-1 1,3 кг с топорищем</t>
  </si>
  <si>
    <t>ГОСТ 18578-89</t>
  </si>
  <si>
    <t>ТД0023</t>
  </si>
  <si>
    <t>Топор с топорищем 2кг.</t>
  </si>
  <si>
    <t>ТЕ0003</t>
  </si>
  <si>
    <t>Лопата совковая</t>
  </si>
  <si>
    <t>ГОСТ 3620</t>
  </si>
  <si>
    <t>ТЕ0004</t>
  </si>
  <si>
    <t>Лопата штыковая</t>
  </si>
  <si>
    <t>ТЕ0006</t>
  </si>
  <si>
    <t>Черенок для лопаты 40х1200 первый сорт</t>
  </si>
  <si>
    <t>ГОСТ 7016-82 ГОСТ 6449.1-82. ГОСТ 2695-83</t>
  </si>
  <si>
    <t>ТЕ0007</t>
  </si>
  <si>
    <t>Черенок для граблей 30х1400</t>
  </si>
  <si>
    <t>ТЕ0012</t>
  </si>
  <si>
    <t>Ведро оцинкованное 12л</t>
  </si>
  <si>
    <t>ГОСТ 14918-80</t>
  </si>
  <si>
    <t>ТЕ0020</t>
  </si>
  <si>
    <t>Кисть 100мм</t>
  </si>
  <si>
    <t>ГОСТ 10597-87</t>
  </si>
  <si>
    <t>ТЕ0027</t>
  </si>
  <si>
    <t>Лестница универсал.алюм. 3-х секц. 3х10 ступ; 285/685/485 см; 16 кг; нагрузка 150 кг</t>
  </si>
  <si>
    <t>ГОСТ 12.2.012</t>
  </si>
  <si>
    <t>ТЕ0056</t>
  </si>
  <si>
    <t>Кисть флейцевая 30мм</t>
  </si>
  <si>
    <t>ТЕ0060</t>
  </si>
  <si>
    <t>Кисть флейцевая 50мм</t>
  </si>
  <si>
    <t>ТЕ0062</t>
  </si>
  <si>
    <t>Кисть флейцевая 70мм</t>
  </si>
  <si>
    <t>ТЕ0064</t>
  </si>
  <si>
    <t>Черенок для лопаты 40*1300мм</t>
  </si>
  <si>
    <t>ТЕ0065</t>
  </si>
  <si>
    <t>Черенок для щетки, метлы, граблей 22*1300мм</t>
  </si>
  <si>
    <t>ТЕ0083</t>
  </si>
  <si>
    <t>Кисть радиаторная</t>
  </si>
  <si>
    <t>ТЕ0090</t>
  </si>
  <si>
    <t>Пика острая к отбойному молотку П-11</t>
  </si>
  <si>
    <t>ГОСТ 20799-80</t>
  </si>
  <si>
    <t>ТЕ0107</t>
  </si>
  <si>
    <t>Совок для мусора металлический</t>
  </si>
  <si>
    <t>ТЕ0114</t>
  </si>
  <si>
    <t>Контейнер под ТБО 0,7 м3 (уличный)</t>
  </si>
  <si>
    <t>ТЕ0200</t>
  </si>
  <si>
    <t>Тачка цельнорам.2-х колесн.оцинк.</t>
  </si>
  <si>
    <t>ТЕ0202</t>
  </si>
  <si>
    <t>Лестница трансформер алюминивая 4м, 4 положения</t>
  </si>
  <si>
    <t>ТЕ0240</t>
  </si>
  <si>
    <t>Лестница универсал.алюм.3-х секц. 3*1,2м</t>
  </si>
  <si>
    <t>ТЖ0015</t>
  </si>
  <si>
    <t>Электрофен 1800 Вт, 220 В</t>
  </si>
  <si>
    <t>ГОСТ 12.1.003-83</t>
  </si>
  <si>
    <t>ТЖ0047</t>
  </si>
  <si>
    <t>Фонарь аккумуляторный Бином-2 9*LED+1крипт.б/ЗУ</t>
  </si>
  <si>
    <t>ТУ 12.44616-94</t>
  </si>
  <si>
    <t>ТЖ0074</t>
  </si>
  <si>
    <t>Машина углошлифовальная 2000Вт d=180мм,8500 об/мин</t>
  </si>
  <si>
    <t>ГОСТ 12.2.007.8-75, Р 51526-99</t>
  </si>
  <si>
    <t>ТЖ0113</t>
  </si>
  <si>
    <t>Молоток отбойный электрический 1340Вт, 42 Дж, 1400 уд/мин</t>
  </si>
  <si>
    <t>ОЛ ТЖ0113</t>
  </si>
  <si>
    <t>ТЖ0156</t>
  </si>
  <si>
    <t>Машина для сварки пластиковых труб СМ-01</t>
  </si>
  <si>
    <t>ТЖ0174</t>
  </si>
  <si>
    <t>Термовоздуходувка Макita НG 651С</t>
  </si>
  <si>
    <t>Опросный лист №1</t>
  </si>
  <si>
    <t>ТЖ0240</t>
  </si>
  <si>
    <t>Заклепочник ручной для вытяжной заклепки д-2,4-5,0 мм.</t>
  </si>
  <si>
    <t>ТЖ0293</t>
  </si>
  <si>
    <t>Гайковерт аккум. ударный BOSCH GDS 18V-LI 18V, 3А/ч, 1/2",650Нм, 0-1900об/мин, 2100уд/мин, 3,0кг</t>
  </si>
  <si>
    <t>ТЗ0031</t>
  </si>
  <si>
    <t>Струна триммерная 2,4 мм (100м) пятиугольного сечения)</t>
  </si>
  <si>
    <t>ТЗ0058</t>
  </si>
  <si>
    <t>Бензокоса Makita DST 300</t>
  </si>
  <si>
    <t>ТЗ0081</t>
  </si>
  <si>
    <t>Бензопила Husgvarna-359,вес 5,5кг,мощность 2,9кВ</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</si>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</sst>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4" fillId="3" borderId="2" xfId="20" applyFont="true" applyBorder="tru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126"/>
  <sheetViews>
    <sheetView windowProtection="false" showFormulas="false" showGridLines="true" showRowColHeaders="true" showZeros="true" rightToLeft="false" tabSelected="true" showOutlineSymbols="true" defaultGridColor="true" view="pageBreakPreview" topLeftCell="D71" colorId="64" zoomScale="100" zoomScaleNormal="100" zoomScalePageLayoutView="100" workbookViewId="0">
      <selection pane="topLeft" activeCell="T94" activeCellId="0" sqref="T94"/>
    </sheetView>
  </sheetViews>
  <sheetFormatPr defaultRowHeight="12.8"/>
  <cols>
    <col collapsed="false" hidden="false" max="1" min="1" style="1" width="5.76136363636364"/>
    <col collapsed="false" hidden="false" max="2" min="2" style="1" width="10.3636363636364"/>
    <col collapsed="false" hidden="false" max="3" min="3" style="1" width="57.4886363636364"/>
    <col collapsed="false" hidden="false" max="4" min="4" style="1" width="24.6534090909091"/>
    <col collapsed="false" hidden="false" max="5" min="5" style="1" width="7.84659090909091"/>
    <col collapsed="false" hidden="false" max="6" min="6" style="1" width="27.1704545454545"/>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t="n">
        <v>18</v>
      </c>
      <c r="S11" s="18" t="n">
        <v>19</v>
      </c>
      <c r="T11" s="18" t="n">
        <v>20</v>
      </c>
    </row>
    <row r="12" s="26" customFormat="true" ht="24.6" hidden="false" customHeight="true" outlineLevel="0" collapsed="false">
      <c r="A12" s="19" t="n">
        <v>1</v>
      </c>
      <c r="B12" s="20" t="s">
        <v>26</v>
      </c>
      <c r="C12" s="20" t="s">
        <v>27</v>
      </c>
      <c r="D12" s="20" t="s">
        <v>28</v>
      </c>
      <c r="E12" s="20" t="s">
        <v>29</v>
      </c>
      <c r="F12" s="20" t="s">
        <v>30</v>
      </c>
      <c r="G12" s="20" t="s">
        <v>30</v>
      </c>
      <c r="H12" s="20" t="s">
        <v>31</v>
      </c>
      <c r="I12" s="21" t="n">
        <f aca="false">J12+K12+L12+M12+N12</f>
        <v>12</v>
      </c>
      <c r="J12" s="22"/>
      <c r="K12" s="22"/>
      <c r="L12" s="22"/>
      <c r="M12" s="23" t="n">
        <v>12</v>
      </c>
      <c r="N12" s="22"/>
      <c r="O12" s="19"/>
      <c r="P12" s="23" t="n">
        <f aca="false">I12*O12</f>
        <v>0</v>
      </c>
      <c r="Q12" s="23"/>
      <c r="R12" s="23"/>
      <c r="S12" s="24" t="n">
        <v>219.29415165</v>
      </c>
      <c r="T12" s="24" t="n">
        <f aca="false">S12*I12</f>
        <v>2631.5298198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row>
    <row r="13" s="26" customFormat="true" ht="24.6" hidden="false" customHeight="true" outlineLevel="0" collapsed="false">
      <c r="A13" s="19" t="n">
        <v>2</v>
      </c>
      <c r="B13" s="20" t="s">
        <v>32</v>
      </c>
      <c r="C13" s="20" t="s">
        <v>33</v>
      </c>
      <c r="D13" s="20" t="s">
        <v>34</v>
      </c>
      <c r="E13" s="20" t="s">
        <v>29</v>
      </c>
      <c r="F13" s="20" t="s">
        <v>30</v>
      </c>
      <c r="G13" s="20" t="s">
        <v>30</v>
      </c>
      <c r="H13" s="20" t="s">
        <v>31</v>
      </c>
      <c r="I13" s="21" t="n">
        <f aca="false">J13+K13+L13+M13+N13</f>
        <v>5</v>
      </c>
      <c r="J13" s="22"/>
      <c r="K13" s="22"/>
      <c r="L13" s="22"/>
      <c r="M13" s="23" t="n">
        <v>5</v>
      </c>
      <c r="N13" s="22"/>
      <c r="O13" s="19"/>
      <c r="P13" s="23" t="n">
        <f aca="false">I13*O13</f>
        <v>0</v>
      </c>
      <c r="Q13" s="23"/>
      <c r="R13" s="23"/>
      <c r="S13" s="24" t="n">
        <v>30.767571135</v>
      </c>
      <c r="T13" s="24" t="n">
        <f aca="false">S13*I13</f>
        <v>153.837855675</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row>
    <row r="14" s="26" customFormat="true" ht="24.6" hidden="false" customHeight="true" outlineLevel="0" collapsed="false">
      <c r="A14" s="19" t="n">
        <v>3</v>
      </c>
      <c r="B14" s="20" t="s">
        <v>35</v>
      </c>
      <c r="C14" s="20" t="s">
        <v>36</v>
      </c>
      <c r="D14" s="20" t="s">
        <v>37</v>
      </c>
      <c r="E14" s="20" t="s">
        <v>29</v>
      </c>
      <c r="F14" s="20" t="s">
        <v>30</v>
      </c>
      <c r="G14" s="20" t="s">
        <v>30</v>
      </c>
      <c r="H14" s="20" t="s">
        <v>31</v>
      </c>
      <c r="I14" s="21" t="n">
        <f aca="false">J14+K14+L14+M14+N14</f>
        <v>50</v>
      </c>
      <c r="J14" s="22"/>
      <c r="K14" s="22"/>
      <c r="L14" s="22"/>
      <c r="M14" s="23" t="n">
        <v>50</v>
      </c>
      <c r="N14" s="22"/>
      <c r="O14" s="19"/>
      <c r="P14" s="23" t="n">
        <f aca="false">I14*O14</f>
        <v>0</v>
      </c>
      <c r="Q14" s="23"/>
      <c r="R14" s="23"/>
      <c r="S14" s="24" t="n">
        <v>6.51450933</v>
      </c>
      <c r="T14" s="24" t="n">
        <f aca="false">S14*I14</f>
        <v>325.7254665</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26" customFormat="true" ht="24.6" hidden="false" customHeight="true" outlineLevel="0" collapsed="false">
      <c r="A15" s="19" t="n">
        <v>4</v>
      </c>
      <c r="B15" s="20" t="s">
        <v>38</v>
      </c>
      <c r="C15" s="20" t="s">
        <v>39</v>
      </c>
      <c r="D15" s="20" t="s">
        <v>40</v>
      </c>
      <c r="E15" s="20" t="s">
        <v>29</v>
      </c>
      <c r="F15" s="20" t="s">
        <v>30</v>
      </c>
      <c r="G15" s="20" t="s">
        <v>30</v>
      </c>
      <c r="H15" s="20" t="s">
        <v>31</v>
      </c>
      <c r="I15" s="21" t="n">
        <f aca="false">J15+K15+L15+M15+N15</f>
        <v>1</v>
      </c>
      <c r="J15" s="22"/>
      <c r="K15" s="22"/>
      <c r="L15" s="22"/>
      <c r="M15" s="23" t="n">
        <v>1</v>
      </c>
      <c r="N15" s="22"/>
      <c r="O15" s="19"/>
      <c r="P15" s="23" t="n">
        <f aca="false">I15*O15</f>
        <v>0</v>
      </c>
      <c r="Q15" s="23"/>
      <c r="R15" s="23"/>
      <c r="S15" s="24" t="n">
        <v>124.0557596775</v>
      </c>
      <c r="T15" s="24" t="n">
        <f aca="false">S15*I15</f>
        <v>124.0557596775</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row>
    <row r="16" s="26" customFormat="true" ht="24.6" hidden="false" customHeight="true" outlineLevel="0" collapsed="false">
      <c r="A16" s="19" t="n">
        <v>5</v>
      </c>
      <c r="B16" s="20" t="s">
        <v>41</v>
      </c>
      <c r="C16" s="20" t="s">
        <v>42</v>
      </c>
      <c r="D16" s="20" t="s">
        <v>40</v>
      </c>
      <c r="E16" s="20" t="s">
        <v>29</v>
      </c>
      <c r="F16" s="20" t="s">
        <v>30</v>
      </c>
      <c r="G16" s="20" t="s">
        <v>30</v>
      </c>
      <c r="H16" s="20" t="s">
        <v>31</v>
      </c>
      <c r="I16" s="21" t="n">
        <f aca="false">J16+K16+L16+M16+N16</f>
        <v>3</v>
      </c>
      <c r="J16" s="22"/>
      <c r="K16" s="22"/>
      <c r="L16" s="22"/>
      <c r="M16" s="23" t="n">
        <v>3</v>
      </c>
      <c r="N16" s="22"/>
      <c r="O16" s="19"/>
      <c r="P16" s="23" t="n">
        <f aca="false">I16*O16</f>
        <v>0</v>
      </c>
      <c r="Q16" s="23"/>
      <c r="R16" s="23"/>
      <c r="S16" s="24" t="n">
        <v>158.651123715</v>
      </c>
      <c r="T16" s="24" t="n">
        <f aca="false">S16*I16</f>
        <v>475.953371145</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row>
    <row r="17" s="26" customFormat="true" ht="24.6" hidden="false" customHeight="true" outlineLevel="0" collapsed="false">
      <c r="A17" s="19" t="n">
        <v>6</v>
      </c>
      <c r="B17" s="20" t="s">
        <v>43</v>
      </c>
      <c r="C17" s="20" t="s">
        <v>44</v>
      </c>
      <c r="D17" s="20" t="s">
        <v>40</v>
      </c>
      <c r="E17" s="20" t="s">
        <v>29</v>
      </c>
      <c r="F17" s="20" t="s">
        <v>30</v>
      </c>
      <c r="G17" s="20" t="s">
        <v>30</v>
      </c>
      <c r="H17" s="20" t="s">
        <v>31</v>
      </c>
      <c r="I17" s="21" t="n">
        <f aca="false">J17+K17+L17+M17+N17</f>
        <v>3</v>
      </c>
      <c r="J17" s="22"/>
      <c r="K17" s="22"/>
      <c r="L17" s="22"/>
      <c r="M17" s="23" t="n">
        <v>3</v>
      </c>
      <c r="N17" s="22"/>
      <c r="O17" s="19"/>
      <c r="P17" s="23" t="n">
        <f aca="false">I17*O17</f>
        <v>0</v>
      </c>
      <c r="Q17" s="23"/>
      <c r="R17" s="23"/>
      <c r="S17" s="24" t="n">
        <v>155.6013375</v>
      </c>
      <c r="T17" s="24" t="n">
        <f aca="false">S17*I17</f>
        <v>466.8040125</v>
      </c>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row>
    <row r="18" s="26" customFormat="true" ht="24.6" hidden="false" customHeight="true" outlineLevel="0" collapsed="false">
      <c r="A18" s="19" t="n">
        <v>7</v>
      </c>
      <c r="B18" s="20" t="s">
        <v>45</v>
      </c>
      <c r="C18" s="20" t="s">
        <v>46</v>
      </c>
      <c r="D18" s="20" t="s">
        <v>47</v>
      </c>
      <c r="E18" s="20" t="s">
        <v>29</v>
      </c>
      <c r="F18" s="20" t="s">
        <v>30</v>
      </c>
      <c r="G18" s="20" t="s">
        <v>30</v>
      </c>
      <c r="H18" s="20" t="s">
        <v>31</v>
      </c>
      <c r="I18" s="21" t="n">
        <f aca="false">J18+K18+L18+M18+N18</f>
        <v>27</v>
      </c>
      <c r="J18" s="22"/>
      <c r="K18" s="22"/>
      <c r="L18" s="22"/>
      <c r="M18" s="23" t="n">
        <v>27</v>
      </c>
      <c r="N18" s="22"/>
      <c r="O18" s="19"/>
      <c r="P18" s="23" t="n">
        <f aca="false">I18*O18</f>
        <v>0</v>
      </c>
      <c r="Q18" s="23"/>
      <c r="R18" s="23"/>
      <c r="S18" s="24" t="n">
        <v>10.8194796675</v>
      </c>
      <c r="T18" s="24" t="n">
        <f aca="false">S18*I18</f>
        <v>292.1259510225</v>
      </c>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row>
    <row r="19" s="26" customFormat="true" ht="24.6" hidden="false" customHeight="true" outlineLevel="0" collapsed="false">
      <c r="A19" s="19" t="n">
        <v>9</v>
      </c>
      <c r="B19" s="20" t="s">
        <v>48</v>
      </c>
      <c r="C19" s="20" t="s">
        <v>49</v>
      </c>
      <c r="D19" s="20" t="s">
        <v>47</v>
      </c>
      <c r="E19" s="20" t="s">
        <v>29</v>
      </c>
      <c r="F19" s="20" t="s">
        <v>30</v>
      </c>
      <c r="G19" s="20" t="s">
        <v>30</v>
      </c>
      <c r="H19" s="20" t="s">
        <v>31</v>
      </c>
      <c r="I19" s="21" t="n">
        <f aca="false">J19+K19+L19+M19+N19</f>
        <v>30</v>
      </c>
      <c r="J19" s="22"/>
      <c r="K19" s="22"/>
      <c r="L19" s="22"/>
      <c r="M19" s="23" t="n">
        <v>30</v>
      </c>
      <c r="N19" s="22"/>
      <c r="O19" s="19"/>
      <c r="P19" s="23" t="n">
        <f aca="false">I19*O19</f>
        <v>0</v>
      </c>
      <c r="Q19" s="23"/>
      <c r="R19" s="23"/>
      <c r="S19" s="24" t="n">
        <v>33.81735735</v>
      </c>
      <c r="T19" s="24" t="n">
        <f aca="false">S19*I19</f>
        <v>1014.5207205</v>
      </c>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row>
    <row r="20" s="26" customFormat="true" ht="24.6" hidden="false" customHeight="true" outlineLevel="0" collapsed="false">
      <c r="A20" s="19" t="n">
        <v>10</v>
      </c>
      <c r="B20" s="20" t="s">
        <v>50</v>
      </c>
      <c r="C20" s="20" t="s">
        <v>51</v>
      </c>
      <c r="D20" s="20" t="s">
        <v>47</v>
      </c>
      <c r="E20" s="20" t="s">
        <v>29</v>
      </c>
      <c r="F20" s="20" t="s">
        <v>30</v>
      </c>
      <c r="G20" s="20" t="s">
        <v>30</v>
      </c>
      <c r="H20" s="20" t="s">
        <v>31</v>
      </c>
      <c r="I20" s="21" t="n">
        <f aca="false">J20+K20+L20+M20+N20</f>
        <v>65</v>
      </c>
      <c r="J20" s="22"/>
      <c r="K20" s="22"/>
      <c r="L20" s="22"/>
      <c r="M20" s="23" t="n">
        <v>65</v>
      </c>
      <c r="N20" s="22"/>
      <c r="O20" s="19"/>
      <c r="P20" s="23" t="n">
        <f aca="false">I20*O20</f>
        <v>0</v>
      </c>
      <c r="Q20" s="23"/>
      <c r="R20" s="23"/>
      <c r="S20" s="24" t="n">
        <v>39.439752345</v>
      </c>
      <c r="T20" s="24" t="n">
        <f aca="false">S20*I20</f>
        <v>2563.583902425</v>
      </c>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row>
    <row r="21" s="26" customFormat="true" ht="24.6" hidden="false" customHeight="true" outlineLevel="0" collapsed="false">
      <c r="A21" s="19" t="n">
        <v>13</v>
      </c>
      <c r="B21" s="20" t="s">
        <v>52</v>
      </c>
      <c r="C21" s="20" t="s">
        <v>53</v>
      </c>
      <c r="D21" s="20" t="s">
        <v>54</v>
      </c>
      <c r="E21" s="20" t="s">
        <v>29</v>
      </c>
      <c r="F21" s="20" t="s">
        <v>30</v>
      </c>
      <c r="G21" s="20" t="s">
        <v>30</v>
      </c>
      <c r="H21" s="20" t="s">
        <v>31</v>
      </c>
      <c r="I21" s="21" t="n">
        <f aca="false">J21+K21+L21+M21+N21</f>
        <v>20</v>
      </c>
      <c r="J21" s="22"/>
      <c r="K21" s="22"/>
      <c r="L21" s="22"/>
      <c r="M21" s="23" t="n">
        <v>20</v>
      </c>
      <c r="N21" s="22"/>
      <c r="O21" s="19"/>
      <c r="P21" s="23" t="n">
        <f aca="false">I21*O21</f>
        <v>0</v>
      </c>
      <c r="Q21" s="23"/>
      <c r="R21" s="23"/>
      <c r="S21" s="24" t="n">
        <v>6.51450933</v>
      </c>
      <c r="T21" s="24" t="n">
        <f aca="false">S21*I21</f>
        <v>130.2901866</v>
      </c>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row>
    <row r="22" s="26" customFormat="true" ht="24.6" hidden="false" customHeight="true" outlineLevel="0" collapsed="false">
      <c r="A22" s="19" t="n">
        <v>14</v>
      </c>
      <c r="B22" s="20" t="s">
        <v>55</v>
      </c>
      <c r="C22" s="20" t="s">
        <v>56</v>
      </c>
      <c r="D22" s="20" t="s">
        <v>57</v>
      </c>
      <c r="E22" s="20" t="s">
        <v>29</v>
      </c>
      <c r="F22" s="20" t="s">
        <v>30</v>
      </c>
      <c r="G22" s="20" t="s">
        <v>30</v>
      </c>
      <c r="H22" s="20" t="s">
        <v>31</v>
      </c>
      <c r="I22" s="21" t="n">
        <f aca="false">J22+K22+L22+M22+N22</f>
        <v>1</v>
      </c>
      <c r="J22" s="22"/>
      <c r="K22" s="22"/>
      <c r="L22" s="22"/>
      <c r="M22" s="23" t="n">
        <v>1</v>
      </c>
      <c r="N22" s="22"/>
      <c r="O22" s="19"/>
      <c r="P22" s="23" t="n">
        <f aca="false">I22*O22</f>
        <v>0</v>
      </c>
      <c r="Q22" s="23"/>
      <c r="R22" s="23"/>
      <c r="S22" s="24" t="n">
        <v>102.8317372425</v>
      </c>
      <c r="T22" s="24" t="n">
        <f aca="false">S22*I22</f>
        <v>102.8317372425</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row>
    <row r="23" s="26" customFormat="true" ht="24.6" hidden="false" customHeight="true" outlineLevel="0" collapsed="false">
      <c r="A23" s="19" t="n">
        <v>15</v>
      </c>
      <c r="B23" s="20" t="s">
        <v>58</v>
      </c>
      <c r="C23" s="20" t="s">
        <v>59</v>
      </c>
      <c r="D23" s="20" t="s">
        <v>40</v>
      </c>
      <c r="E23" s="20" t="s">
        <v>29</v>
      </c>
      <c r="F23" s="20" t="s">
        <v>30</v>
      </c>
      <c r="G23" s="20" t="s">
        <v>30</v>
      </c>
      <c r="H23" s="20" t="s">
        <v>31</v>
      </c>
      <c r="I23" s="21" t="n">
        <f aca="false">J23+K23+L23+M23+N23</f>
        <v>1</v>
      </c>
      <c r="J23" s="22"/>
      <c r="K23" s="22"/>
      <c r="L23" s="22"/>
      <c r="M23" s="23" t="n">
        <v>1</v>
      </c>
      <c r="N23" s="22"/>
      <c r="O23" s="19"/>
      <c r="P23" s="23" t="n">
        <f aca="false">I23*O23</f>
        <v>0</v>
      </c>
      <c r="Q23" s="23"/>
      <c r="R23" s="23"/>
      <c r="S23" s="24" t="n">
        <v>47.7281169225</v>
      </c>
      <c r="T23" s="24" t="n">
        <f aca="false">S23*I23</f>
        <v>47.7281169225</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row>
    <row r="24" s="26" customFormat="true" ht="24.6" hidden="false" customHeight="true" outlineLevel="0" collapsed="false">
      <c r="A24" s="19" t="n">
        <v>16</v>
      </c>
      <c r="B24" s="20" t="s">
        <v>60</v>
      </c>
      <c r="C24" s="20" t="s">
        <v>61</v>
      </c>
      <c r="D24" s="20" t="s">
        <v>62</v>
      </c>
      <c r="E24" s="20" t="s">
        <v>29</v>
      </c>
      <c r="F24" s="20" t="s">
        <v>30</v>
      </c>
      <c r="G24" s="20" t="s">
        <v>30</v>
      </c>
      <c r="H24" s="20" t="s">
        <v>31</v>
      </c>
      <c r="I24" s="21" t="n">
        <f aca="false">J24+K24+L24+M24+N24</f>
        <v>2</v>
      </c>
      <c r="J24" s="22"/>
      <c r="K24" s="22"/>
      <c r="L24" s="22"/>
      <c r="M24" s="23" t="n">
        <v>2</v>
      </c>
      <c r="N24" s="22"/>
      <c r="O24" s="19"/>
      <c r="P24" s="23" t="n">
        <f aca="false">I24*O24</f>
        <v>0</v>
      </c>
      <c r="Q24" s="23"/>
      <c r="R24" s="23"/>
      <c r="S24" s="24" t="n">
        <v>307.50973659</v>
      </c>
      <c r="T24" s="24" t="n">
        <f aca="false">S24*I24</f>
        <v>615.01947318</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row>
    <row r="25" s="26" customFormat="true" ht="24.6" hidden="false" customHeight="true" outlineLevel="0" collapsed="false">
      <c r="A25" s="19" t="n">
        <v>17</v>
      </c>
      <c r="B25" s="20" t="s">
        <v>63</v>
      </c>
      <c r="C25" s="20" t="s">
        <v>64</v>
      </c>
      <c r="D25" s="20" t="s">
        <v>62</v>
      </c>
      <c r="E25" s="20" t="s">
        <v>29</v>
      </c>
      <c r="F25" s="20" t="s">
        <v>30</v>
      </c>
      <c r="G25" s="20" t="s">
        <v>30</v>
      </c>
      <c r="H25" s="20" t="s">
        <v>31</v>
      </c>
      <c r="I25" s="21" t="n">
        <f aca="false">J25+K25+L25+M25+N25</f>
        <v>4</v>
      </c>
      <c r="J25" s="22"/>
      <c r="K25" s="22"/>
      <c r="L25" s="22"/>
      <c r="M25" s="23" t="n">
        <v>4</v>
      </c>
      <c r="N25" s="22"/>
      <c r="O25" s="19"/>
      <c r="P25" s="23" t="n">
        <f aca="false">I25*O25</f>
        <v>0</v>
      </c>
      <c r="Q25" s="23"/>
      <c r="R25" s="23"/>
      <c r="S25" s="24" t="n">
        <v>166.2548424075</v>
      </c>
      <c r="T25" s="24" t="n">
        <f aca="false">S25*I25</f>
        <v>665.01936963</v>
      </c>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row>
    <row r="26" s="26" customFormat="true" ht="24.6" hidden="false" customHeight="true" outlineLevel="0" collapsed="false">
      <c r="A26" s="19" t="n">
        <v>19</v>
      </c>
      <c r="B26" s="20" t="s">
        <v>65</v>
      </c>
      <c r="C26" s="20" t="s">
        <v>66</v>
      </c>
      <c r="D26" s="20"/>
      <c r="E26" s="20" t="s">
        <v>29</v>
      </c>
      <c r="F26" s="20" t="s">
        <v>30</v>
      </c>
      <c r="G26" s="20" t="s">
        <v>30</v>
      </c>
      <c r="H26" s="20" t="s">
        <v>31</v>
      </c>
      <c r="I26" s="21" t="n">
        <f aca="false">J26+K26+L26+M26+N26</f>
        <v>5</v>
      </c>
      <c r="J26" s="22"/>
      <c r="K26" s="22"/>
      <c r="L26" s="22"/>
      <c r="M26" s="23" t="n">
        <v>5</v>
      </c>
      <c r="N26" s="22"/>
      <c r="O26" s="19"/>
      <c r="P26" s="23" t="n">
        <f aca="false">I26*O26</f>
        <v>0</v>
      </c>
      <c r="Q26" s="23"/>
      <c r="R26" s="23"/>
      <c r="S26" s="24" t="n">
        <v>134.39806191</v>
      </c>
      <c r="T26" s="24" t="n">
        <f aca="false">S26*I26</f>
        <v>671.99030955</v>
      </c>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row>
    <row r="27" s="26" customFormat="true" ht="24.6" hidden="false" customHeight="true" outlineLevel="0" collapsed="false">
      <c r="A27" s="19" t="n">
        <v>20</v>
      </c>
      <c r="B27" s="20" t="s">
        <v>67</v>
      </c>
      <c r="C27" s="20" t="s">
        <v>68</v>
      </c>
      <c r="D27" s="20"/>
      <c r="E27" s="20" t="s">
        <v>29</v>
      </c>
      <c r="F27" s="20" t="s">
        <v>30</v>
      </c>
      <c r="G27" s="20" t="s">
        <v>30</v>
      </c>
      <c r="H27" s="20" t="s">
        <v>31</v>
      </c>
      <c r="I27" s="21" t="n">
        <f aca="false">J27+K27+L27+M27+N27</f>
        <v>2</v>
      </c>
      <c r="J27" s="22"/>
      <c r="K27" s="22"/>
      <c r="L27" s="22"/>
      <c r="M27" s="23" t="n">
        <v>2</v>
      </c>
      <c r="N27" s="22"/>
      <c r="O27" s="19"/>
      <c r="P27" s="23" t="n">
        <f aca="false">I27*O27</f>
        <v>0</v>
      </c>
      <c r="Q27" s="23"/>
      <c r="R27" s="23"/>
      <c r="S27" s="24" t="n">
        <v>1452.27915</v>
      </c>
      <c r="T27" s="24" t="n">
        <f aca="false">S27*I27</f>
        <v>2904.5583</v>
      </c>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row>
    <row r="28" s="26" customFormat="true" ht="24.6" hidden="false" customHeight="true" outlineLevel="0" collapsed="false">
      <c r="A28" s="19" t="n">
        <v>21</v>
      </c>
      <c r="B28" s="20" t="s">
        <v>69</v>
      </c>
      <c r="C28" s="20" t="s">
        <v>70</v>
      </c>
      <c r="D28" s="20"/>
      <c r="E28" s="20" t="s">
        <v>29</v>
      </c>
      <c r="F28" s="20" t="s">
        <v>30</v>
      </c>
      <c r="G28" s="20" t="s">
        <v>30</v>
      </c>
      <c r="H28" s="20" t="s">
        <v>31</v>
      </c>
      <c r="I28" s="21" t="n">
        <f aca="false">J28+K28+L28+M28+N28</f>
        <v>1</v>
      </c>
      <c r="J28" s="22"/>
      <c r="K28" s="22"/>
      <c r="L28" s="22"/>
      <c r="M28" s="23" t="n">
        <v>1</v>
      </c>
      <c r="N28" s="22"/>
      <c r="O28" s="19"/>
      <c r="P28" s="23" t="n">
        <f aca="false">I28*O28</f>
        <v>0</v>
      </c>
      <c r="Q28" s="23"/>
      <c r="R28" s="23"/>
      <c r="S28" s="24" t="n">
        <v>1348.544925</v>
      </c>
      <c r="T28" s="24" t="n">
        <f aca="false">S28*I28</f>
        <v>1348.544925</v>
      </c>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row>
    <row r="29" s="26" customFormat="true" ht="24.6" hidden="false" customHeight="true" outlineLevel="0" collapsed="false">
      <c r="A29" s="19" t="n">
        <v>22</v>
      </c>
      <c r="B29" s="20" t="s">
        <v>71</v>
      </c>
      <c r="C29" s="20" t="s">
        <v>72</v>
      </c>
      <c r="D29" s="20"/>
      <c r="E29" s="20" t="s">
        <v>29</v>
      </c>
      <c r="F29" s="20" t="s">
        <v>30</v>
      </c>
      <c r="G29" s="20" t="s">
        <v>30</v>
      </c>
      <c r="H29" s="20" t="s">
        <v>31</v>
      </c>
      <c r="I29" s="21" t="n">
        <f aca="false">J29+K29+L29+M29+N29</f>
        <v>1</v>
      </c>
      <c r="J29" s="22"/>
      <c r="K29" s="22"/>
      <c r="L29" s="22"/>
      <c r="M29" s="23" t="n">
        <v>1</v>
      </c>
      <c r="N29" s="22"/>
      <c r="O29" s="19"/>
      <c r="P29" s="23" t="n">
        <f aca="false">I29*O29</f>
        <v>0</v>
      </c>
      <c r="Q29" s="23"/>
      <c r="R29" s="23"/>
      <c r="S29" s="24" t="n">
        <v>3008.292525</v>
      </c>
      <c r="T29" s="24" t="n">
        <f aca="false">S29*I29</f>
        <v>3008.292525</v>
      </c>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row>
    <row r="30" s="26" customFormat="true" ht="24.6" hidden="false" customHeight="true" outlineLevel="0" collapsed="false">
      <c r="A30" s="19" t="n">
        <v>23</v>
      </c>
      <c r="B30" s="20" t="s">
        <v>73</v>
      </c>
      <c r="C30" s="20" t="s">
        <v>74</v>
      </c>
      <c r="D30" s="20"/>
      <c r="E30" s="20" t="s">
        <v>29</v>
      </c>
      <c r="F30" s="20" t="s">
        <v>30</v>
      </c>
      <c r="G30" s="20" t="s">
        <v>30</v>
      </c>
      <c r="H30" s="20" t="s">
        <v>31</v>
      </c>
      <c r="I30" s="21" t="n">
        <f aca="false">J30+K30+L30+M30+N30</f>
        <v>1</v>
      </c>
      <c r="J30" s="22"/>
      <c r="K30" s="22"/>
      <c r="L30" s="22"/>
      <c r="M30" s="23" t="n">
        <v>1</v>
      </c>
      <c r="N30" s="22"/>
      <c r="O30" s="19"/>
      <c r="P30" s="23" t="n">
        <f aca="false">I30*O30</f>
        <v>0</v>
      </c>
      <c r="Q30" s="23"/>
      <c r="R30" s="23"/>
      <c r="S30" s="24" t="n">
        <v>2489.6214</v>
      </c>
      <c r="T30" s="24" t="n">
        <f aca="false">S30*I30</f>
        <v>2489.6214</v>
      </c>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row>
    <row r="31" s="26" customFormat="true" ht="24.6" hidden="false" customHeight="true" outlineLevel="0" collapsed="false">
      <c r="A31" s="19" t="n">
        <v>24</v>
      </c>
      <c r="B31" s="20" t="s">
        <v>75</v>
      </c>
      <c r="C31" s="20" t="s">
        <v>76</v>
      </c>
      <c r="D31" s="20"/>
      <c r="E31" s="20" t="s">
        <v>29</v>
      </c>
      <c r="F31" s="20" t="s">
        <v>30</v>
      </c>
      <c r="G31" s="20" t="s">
        <v>30</v>
      </c>
      <c r="H31" s="20" t="s">
        <v>31</v>
      </c>
      <c r="I31" s="21" t="n">
        <f aca="false">J31+K31+L31+M31+N31</f>
        <v>1</v>
      </c>
      <c r="J31" s="22"/>
      <c r="K31" s="22"/>
      <c r="L31" s="22"/>
      <c r="M31" s="23" t="n">
        <v>1</v>
      </c>
      <c r="N31" s="22"/>
      <c r="O31" s="19"/>
      <c r="P31" s="23" t="n">
        <f aca="false">I31*O31</f>
        <v>0</v>
      </c>
      <c r="Q31" s="23"/>
      <c r="R31" s="23"/>
      <c r="S31" s="24" t="n">
        <v>4668.040125</v>
      </c>
      <c r="T31" s="24" t="n">
        <f aca="false">S31*I31</f>
        <v>4668.040125</v>
      </c>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row>
    <row r="32" s="26" customFormat="true" ht="24.6" hidden="false" customHeight="true" outlineLevel="0" collapsed="false">
      <c r="A32" s="19" t="n">
        <v>25</v>
      </c>
      <c r="B32" s="20" t="s">
        <v>77</v>
      </c>
      <c r="C32" s="20" t="s">
        <v>78</v>
      </c>
      <c r="D32" s="20"/>
      <c r="E32" s="20" t="s">
        <v>29</v>
      </c>
      <c r="F32" s="20" t="s">
        <v>30</v>
      </c>
      <c r="G32" s="20" t="s">
        <v>30</v>
      </c>
      <c r="H32" s="20" t="s">
        <v>31</v>
      </c>
      <c r="I32" s="21" t="n">
        <f aca="false">J32+K32+L32+M32+N32</f>
        <v>1</v>
      </c>
      <c r="J32" s="22"/>
      <c r="K32" s="22"/>
      <c r="L32" s="22"/>
      <c r="M32" s="23" t="n">
        <v>1</v>
      </c>
      <c r="N32" s="22"/>
      <c r="O32" s="19"/>
      <c r="P32" s="23" t="n">
        <f aca="false">I32*O32</f>
        <v>0</v>
      </c>
      <c r="Q32" s="23"/>
      <c r="R32" s="23"/>
      <c r="S32" s="24" t="n">
        <v>386.80417818</v>
      </c>
      <c r="T32" s="24" t="n">
        <f aca="false">S32*I32</f>
        <v>386.80417818</v>
      </c>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row>
    <row r="33" s="26" customFormat="true" ht="24.6" hidden="false" customHeight="true" outlineLevel="0" collapsed="false">
      <c r="A33" s="19" t="n">
        <v>26</v>
      </c>
      <c r="B33" s="20" t="s">
        <v>79</v>
      </c>
      <c r="C33" s="20" t="s">
        <v>80</v>
      </c>
      <c r="D33" s="20"/>
      <c r="E33" s="20" t="s">
        <v>29</v>
      </c>
      <c r="F33" s="20" t="s">
        <v>30</v>
      </c>
      <c r="G33" s="20" t="s">
        <v>30</v>
      </c>
      <c r="H33" s="20" t="s">
        <v>31</v>
      </c>
      <c r="I33" s="21" t="n">
        <f aca="false">J33+K33+L33+M33+N33</f>
        <v>1</v>
      </c>
      <c r="J33" s="22"/>
      <c r="K33" s="22"/>
      <c r="L33" s="22"/>
      <c r="M33" s="23" t="n">
        <v>1</v>
      </c>
      <c r="N33" s="22"/>
      <c r="O33" s="19"/>
      <c r="P33" s="23" t="n">
        <f aca="false">I33*O33</f>
        <v>0</v>
      </c>
      <c r="Q33" s="23"/>
      <c r="R33" s="23"/>
      <c r="S33" s="24" t="n">
        <v>8091.26955</v>
      </c>
      <c r="T33" s="24" t="n">
        <f aca="false">S33*I33</f>
        <v>8091.26955</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row>
    <row r="34" s="26" customFormat="true" ht="24.6" hidden="false" customHeight="true" outlineLevel="0" collapsed="false">
      <c r="A34" s="19" t="n">
        <v>27</v>
      </c>
      <c r="B34" s="20" t="s">
        <v>81</v>
      </c>
      <c r="C34" s="20" t="s">
        <v>82</v>
      </c>
      <c r="D34" s="20" t="s">
        <v>83</v>
      </c>
      <c r="E34" s="20" t="s">
        <v>29</v>
      </c>
      <c r="F34" s="20" t="s">
        <v>30</v>
      </c>
      <c r="G34" s="20" t="s">
        <v>30</v>
      </c>
      <c r="H34" s="20" t="s">
        <v>31</v>
      </c>
      <c r="I34" s="21" t="n">
        <f aca="false">J34+K34+L34+M34+N34</f>
        <v>4</v>
      </c>
      <c r="J34" s="22"/>
      <c r="K34" s="22"/>
      <c r="L34" s="22"/>
      <c r="M34" s="23" t="n">
        <v>4</v>
      </c>
      <c r="N34" s="22"/>
      <c r="O34" s="19"/>
      <c r="P34" s="23" t="n">
        <f aca="false">I34*O34</f>
        <v>0</v>
      </c>
      <c r="Q34" s="23"/>
      <c r="R34" s="23"/>
      <c r="S34" s="24" t="n">
        <v>76.2135351075</v>
      </c>
      <c r="T34" s="24" t="n">
        <f aca="false">S34*I34</f>
        <v>304.85414043</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row>
    <row r="35" s="26" customFormat="true" ht="24.6" hidden="false" customHeight="true" outlineLevel="0" collapsed="false">
      <c r="A35" s="19" t="n">
        <v>28</v>
      </c>
      <c r="B35" s="20" t="s">
        <v>84</v>
      </c>
      <c r="C35" s="20" t="s">
        <v>85</v>
      </c>
      <c r="D35" s="20" t="s">
        <v>83</v>
      </c>
      <c r="E35" s="20" t="s">
        <v>29</v>
      </c>
      <c r="F35" s="20" t="s">
        <v>30</v>
      </c>
      <c r="G35" s="20" t="s">
        <v>30</v>
      </c>
      <c r="H35" s="20" t="s">
        <v>31</v>
      </c>
      <c r="I35" s="21" t="n">
        <f aca="false">J35+K35+L35+M35+N35</f>
        <v>2</v>
      </c>
      <c r="J35" s="22"/>
      <c r="K35" s="22"/>
      <c r="L35" s="22"/>
      <c r="M35" s="23" t="n">
        <v>2</v>
      </c>
      <c r="N35" s="22"/>
      <c r="O35" s="19"/>
      <c r="P35" s="23" t="n">
        <f aca="false">I35*O35</f>
        <v>0</v>
      </c>
      <c r="Q35" s="23"/>
      <c r="R35" s="23"/>
      <c r="S35" s="24" t="n">
        <v>15.31117161</v>
      </c>
      <c r="T35" s="24" t="n">
        <f aca="false">S35*I35</f>
        <v>30.62234322</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row>
    <row r="36" s="26" customFormat="true" ht="24.6" hidden="false" customHeight="true" outlineLevel="0" collapsed="false">
      <c r="A36" s="19" t="n">
        <v>29</v>
      </c>
      <c r="B36" s="20" t="s">
        <v>86</v>
      </c>
      <c r="C36" s="20" t="s">
        <v>87</v>
      </c>
      <c r="D36" s="20" t="s">
        <v>83</v>
      </c>
      <c r="E36" s="20" t="s">
        <v>29</v>
      </c>
      <c r="F36" s="20" t="s">
        <v>30</v>
      </c>
      <c r="G36" s="20" t="s">
        <v>30</v>
      </c>
      <c r="H36" s="20" t="s">
        <v>31</v>
      </c>
      <c r="I36" s="21" t="n">
        <f aca="false">J36+K36+L36+M36+N36</f>
        <v>2</v>
      </c>
      <c r="J36" s="22"/>
      <c r="K36" s="22"/>
      <c r="L36" s="22"/>
      <c r="M36" s="23" t="n">
        <v>2</v>
      </c>
      <c r="N36" s="22"/>
      <c r="O36" s="19"/>
      <c r="P36" s="23" t="n">
        <f aca="false">I36*O36</f>
        <v>0</v>
      </c>
      <c r="Q36" s="23"/>
      <c r="R36" s="23"/>
      <c r="S36" s="24" t="n">
        <v>20.0725725375</v>
      </c>
      <c r="T36" s="24" t="n">
        <f aca="false">S36*I36</f>
        <v>40.145145075</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row>
    <row r="37" s="26" customFormat="true" ht="24.6" hidden="false" customHeight="true" outlineLevel="0" collapsed="false">
      <c r="A37" s="19" t="n">
        <v>30</v>
      </c>
      <c r="B37" s="20" t="s">
        <v>88</v>
      </c>
      <c r="C37" s="20" t="s">
        <v>89</v>
      </c>
      <c r="D37" s="20" t="s">
        <v>83</v>
      </c>
      <c r="E37" s="20" t="s">
        <v>29</v>
      </c>
      <c r="F37" s="20" t="s">
        <v>30</v>
      </c>
      <c r="G37" s="20" t="s">
        <v>30</v>
      </c>
      <c r="H37" s="20" t="s">
        <v>31</v>
      </c>
      <c r="I37" s="21" t="n">
        <f aca="false">J37+K37+L37+M37+N37</f>
        <v>6</v>
      </c>
      <c r="J37" s="22"/>
      <c r="K37" s="22"/>
      <c r="L37" s="22"/>
      <c r="M37" s="23" t="n">
        <v>6</v>
      </c>
      <c r="N37" s="22"/>
      <c r="O37" s="19"/>
      <c r="P37" s="23" t="n">
        <f aca="false">I37*O37</f>
        <v>0</v>
      </c>
      <c r="Q37" s="23"/>
      <c r="R37" s="23"/>
      <c r="S37" s="24" t="n">
        <v>197.0950275</v>
      </c>
      <c r="T37" s="24" t="n">
        <f aca="false">S37*I37</f>
        <v>1182.570165</v>
      </c>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row>
    <row r="38" s="26" customFormat="true" ht="24.6" hidden="false" customHeight="true" outlineLevel="0" collapsed="false">
      <c r="A38" s="19" t="n">
        <v>32</v>
      </c>
      <c r="B38" s="20" t="s">
        <v>90</v>
      </c>
      <c r="C38" s="20" t="s">
        <v>91</v>
      </c>
      <c r="D38" s="20" t="s">
        <v>83</v>
      </c>
      <c r="E38" s="20" t="s">
        <v>29</v>
      </c>
      <c r="F38" s="20" t="s">
        <v>30</v>
      </c>
      <c r="G38" s="20" t="s">
        <v>30</v>
      </c>
      <c r="H38" s="20" t="s">
        <v>31</v>
      </c>
      <c r="I38" s="21" t="n">
        <f aca="false">J38+K38+L38+M38+N38</f>
        <v>3</v>
      </c>
      <c r="J38" s="22"/>
      <c r="K38" s="22"/>
      <c r="L38" s="22"/>
      <c r="M38" s="23" t="n">
        <v>3</v>
      </c>
      <c r="N38" s="22"/>
      <c r="O38" s="19"/>
      <c r="P38" s="23" t="n">
        <f aca="false">I38*O38</f>
        <v>0</v>
      </c>
      <c r="Q38" s="23"/>
      <c r="R38" s="23"/>
      <c r="S38" s="24" t="n">
        <v>146.51421939</v>
      </c>
      <c r="T38" s="24" t="n">
        <f aca="false">S38*I38</f>
        <v>439.54265817</v>
      </c>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row>
    <row r="39" s="26" customFormat="true" ht="24.6" hidden="false" customHeight="true" outlineLevel="0" collapsed="false">
      <c r="A39" s="19" t="n">
        <v>33</v>
      </c>
      <c r="B39" s="20" t="s">
        <v>92</v>
      </c>
      <c r="C39" s="20" t="s">
        <v>93</v>
      </c>
      <c r="D39" s="20" t="s">
        <v>94</v>
      </c>
      <c r="E39" s="20" t="s">
        <v>29</v>
      </c>
      <c r="F39" s="20" t="s">
        <v>30</v>
      </c>
      <c r="G39" s="20" t="s">
        <v>30</v>
      </c>
      <c r="H39" s="20" t="s">
        <v>31</v>
      </c>
      <c r="I39" s="21" t="n">
        <f aca="false">J39+K39+L39+M39+N39</f>
        <v>3</v>
      </c>
      <c r="J39" s="22"/>
      <c r="K39" s="22"/>
      <c r="L39" s="22"/>
      <c r="M39" s="23" t="n">
        <v>3</v>
      </c>
      <c r="N39" s="22"/>
      <c r="O39" s="19"/>
      <c r="P39" s="23" t="n">
        <f aca="false">I39*O39</f>
        <v>0</v>
      </c>
      <c r="Q39" s="23"/>
      <c r="R39" s="23"/>
      <c r="S39" s="24" t="n">
        <v>216.244365435</v>
      </c>
      <c r="T39" s="24" t="n">
        <f aca="false">S39*I39</f>
        <v>648.733096305</v>
      </c>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row>
    <row r="40" s="26" customFormat="true" ht="24.6" hidden="false" customHeight="true" outlineLevel="0" collapsed="false">
      <c r="A40" s="19" t="n">
        <v>35</v>
      </c>
      <c r="B40" s="20" t="s">
        <v>95</v>
      </c>
      <c r="C40" s="20" t="s">
        <v>96</v>
      </c>
      <c r="D40" s="20" t="s">
        <v>94</v>
      </c>
      <c r="E40" s="20" t="s">
        <v>29</v>
      </c>
      <c r="F40" s="20" t="s">
        <v>30</v>
      </c>
      <c r="G40" s="20" t="s">
        <v>30</v>
      </c>
      <c r="H40" s="20" t="s">
        <v>31</v>
      </c>
      <c r="I40" s="21" t="n">
        <f aca="false">J40+K40+L40+M40+N40</f>
        <v>2</v>
      </c>
      <c r="J40" s="22"/>
      <c r="K40" s="22"/>
      <c r="L40" s="22"/>
      <c r="M40" s="23" t="n">
        <v>2</v>
      </c>
      <c r="N40" s="22"/>
      <c r="O40" s="19"/>
      <c r="P40" s="23" t="n">
        <f aca="false">I40*O40</f>
        <v>0</v>
      </c>
      <c r="Q40" s="23"/>
      <c r="R40" s="23"/>
      <c r="S40" s="24" t="n">
        <v>300.8292525</v>
      </c>
      <c r="T40" s="24" t="n">
        <f aca="false">S40*I40</f>
        <v>601.658505</v>
      </c>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row>
    <row r="41" s="26" customFormat="true" ht="24.6" hidden="false" customHeight="true" outlineLevel="0" collapsed="false">
      <c r="A41" s="19" t="n">
        <v>36</v>
      </c>
      <c r="B41" s="20" t="s">
        <v>97</v>
      </c>
      <c r="C41" s="20" t="s">
        <v>98</v>
      </c>
      <c r="D41" s="20" t="s">
        <v>99</v>
      </c>
      <c r="E41" s="20" t="s">
        <v>29</v>
      </c>
      <c r="F41" s="20" t="s">
        <v>30</v>
      </c>
      <c r="G41" s="20" t="s">
        <v>30</v>
      </c>
      <c r="H41" s="20" t="s">
        <v>31</v>
      </c>
      <c r="I41" s="21" t="n">
        <f aca="false">J41+K41+L41+M41+N41</f>
        <v>1</v>
      </c>
      <c r="J41" s="22"/>
      <c r="K41" s="22"/>
      <c r="L41" s="22"/>
      <c r="M41" s="23" t="n">
        <v>1</v>
      </c>
      <c r="N41" s="22"/>
      <c r="O41" s="19"/>
      <c r="P41" s="23" t="n">
        <f aca="false">I41*O41</f>
        <v>0</v>
      </c>
      <c r="Q41" s="23"/>
      <c r="R41" s="23"/>
      <c r="S41" s="24" t="n">
        <v>172.9560733425</v>
      </c>
      <c r="T41" s="24" t="n">
        <f aca="false">S41*I41</f>
        <v>172.9560733425</v>
      </c>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row>
    <row r="42" s="26" customFormat="true" ht="24.6" hidden="false" customHeight="true" outlineLevel="0" collapsed="false">
      <c r="A42" s="19" t="n">
        <v>37</v>
      </c>
      <c r="B42" s="20" t="s">
        <v>100</v>
      </c>
      <c r="C42" s="20" t="s">
        <v>101</v>
      </c>
      <c r="D42" s="20" t="s">
        <v>102</v>
      </c>
      <c r="E42" s="20" t="s">
        <v>29</v>
      </c>
      <c r="F42" s="20" t="s">
        <v>30</v>
      </c>
      <c r="G42" s="20" t="s">
        <v>30</v>
      </c>
      <c r="H42" s="20" t="s">
        <v>31</v>
      </c>
      <c r="I42" s="21" t="n">
        <f aca="false">J42+K42+L42+M42+N42</f>
        <v>2</v>
      </c>
      <c r="J42" s="22"/>
      <c r="K42" s="22"/>
      <c r="L42" s="22"/>
      <c r="M42" s="23" t="n">
        <v>2</v>
      </c>
      <c r="N42" s="22"/>
      <c r="O42" s="19"/>
      <c r="P42" s="23" t="n">
        <f aca="false">I42*O42</f>
        <v>0</v>
      </c>
      <c r="Q42" s="23"/>
      <c r="R42" s="23"/>
      <c r="S42" s="24" t="n">
        <v>381.741948</v>
      </c>
      <c r="T42" s="24" t="n">
        <f aca="false">S42*I42</f>
        <v>763.483896</v>
      </c>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row>
    <row r="43" s="26" customFormat="true" ht="24.6" hidden="false" customHeight="true" outlineLevel="0" collapsed="false">
      <c r="A43" s="19" t="n">
        <v>38</v>
      </c>
      <c r="B43" s="20" t="s">
        <v>103</v>
      </c>
      <c r="C43" s="20" t="s">
        <v>104</v>
      </c>
      <c r="D43" s="20" t="s">
        <v>105</v>
      </c>
      <c r="E43" s="20" t="s">
        <v>29</v>
      </c>
      <c r="F43" s="20" t="s">
        <v>30</v>
      </c>
      <c r="G43" s="20" t="s">
        <v>30</v>
      </c>
      <c r="H43" s="20" t="s">
        <v>31</v>
      </c>
      <c r="I43" s="21" t="n">
        <f aca="false">J43+K43+L43+M43+N43</f>
        <v>4</v>
      </c>
      <c r="J43" s="22"/>
      <c r="K43" s="22"/>
      <c r="L43" s="22"/>
      <c r="M43" s="23" t="n">
        <v>4</v>
      </c>
      <c r="N43" s="22"/>
      <c r="O43" s="19"/>
      <c r="P43" s="23" t="n">
        <f aca="false">I43*O43</f>
        <v>0</v>
      </c>
      <c r="Q43" s="23"/>
      <c r="R43" s="23"/>
      <c r="S43" s="24" t="n">
        <v>778.0066875</v>
      </c>
      <c r="T43" s="24" t="n">
        <f aca="false">S43*I43</f>
        <v>3112.02675</v>
      </c>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row>
    <row r="44" s="26" customFormat="true" ht="24.6" hidden="false" customHeight="true" outlineLevel="0" collapsed="false">
      <c r="A44" s="19" t="n">
        <v>39</v>
      </c>
      <c r="B44" s="20" t="s">
        <v>106</v>
      </c>
      <c r="C44" s="20" t="s">
        <v>107</v>
      </c>
      <c r="D44" s="20" t="s">
        <v>105</v>
      </c>
      <c r="E44" s="20" t="s">
        <v>29</v>
      </c>
      <c r="F44" s="20" t="s">
        <v>30</v>
      </c>
      <c r="G44" s="20" t="s">
        <v>30</v>
      </c>
      <c r="H44" s="20" t="s">
        <v>31</v>
      </c>
      <c r="I44" s="21" t="n">
        <f aca="false">J44+K44+L44+M44+N44</f>
        <v>2</v>
      </c>
      <c r="J44" s="22"/>
      <c r="K44" s="22"/>
      <c r="L44" s="22"/>
      <c r="M44" s="23" t="n">
        <v>2</v>
      </c>
      <c r="N44" s="22"/>
      <c r="O44" s="19"/>
      <c r="P44" s="23" t="n">
        <f aca="false">I44*O44</f>
        <v>0</v>
      </c>
      <c r="Q44" s="23"/>
      <c r="R44" s="23"/>
      <c r="S44" s="24" t="n">
        <v>394.190055</v>
      </c>
      <c r="T44" s="24" t="n">
        <f aca="false">S44*I44</f>
        <v>788.38011</v>
      </c>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row>
    <row r="45" s="26" customFormat="true" ht="24.6" hidden="false" customHeight="true" outlineLevel="0" collapsed="false">
      <c r="A45" s="19" t="n">
        <v>40</v>
      </c>
      <c r="B45" s="20" t="s">
        <v>108</v>
      </c>
      <c r="C45" s="20" t="s">
        <v>109</v>
      </c>
      <c r="D45" s="20" t="s">
        <v>110</v>
      </c>
      <c r="E45" s="20" t="s">
        <v>29</v>
      </c>
      <c r="F45" s="20" t="s">
        <v>30</v>
      </c>
      <c r="G45" s="20" t="s">
        <v>30</v>
      </c>
      <c r="H45" s="20" t="s">
        <v>31</v>
      </c>
      <c r="I45" s="21" t="n">
        <f aca="false">J45+K45+L45+M45+N45</f>
        <v>2</v>
      </c>
      <c r="J45" s="22"/>
      <c r="K45" s="22"/>
      <c r="L45" s="22"/>
      <c r="M45" s="23" t="n">
        <v>2</v>
      </c>
      <c r="N45" s="22"/>
      <c r="O45" s="19"/>
      <c r="P45" s="23" t="n">
        <f aca="false">I45*O45</f>
        <v>0</v>
      </c>
      <c r="Q45" s="23"/>
      <c r="R45" s="23"/>
      <c r="S45" s="24" t="n">
        <v>1244.8107</v>
      </c>
      <c r="T45" s="24" t="n">
        <f aca="false">S45*I45</f>
        <v>2489.6214</v>
      </c>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row>
    <row r="46" s="26" customFormat="true" ht="24.6" hidden="false" customHeight="true" outlineLevel="0" collapsed="false">
      <c r="A46" s="19" t="n">
        <v>41</v>
      </c>
      <c r="B46" s="20" t="s">
        <v>111</v>
      </c>
      <c r="C46" s="20" t="s">
        <v>112</v>
      </c>
      <c r="D46" s="20"/>
      <c r="E46" s="20" t="s">
        <v>29</v>
      </c>
      <c r="F46" s="20" t="s">
        <v>30</v>
      </c>
      <c r="G46" s="20" t="s">
        <v>30</v>
      </c>
      <c r="H46" s="20" t="s">
        <v>31</v>
      </c>
      <c r="I46" s="21" t="n">
        <f aca="false">J46+K46+L46+M46+N46</f>
        <v>13</v>
      </c>
      <c r="J46" s="22"/>
      <c r="K46" s="22"/>
      <c r="L46" s="22"/>
      <c r="M46" s="23" t="n">
        <v>13</v>
      </c>
      <c r="N46" s="22"/>
      <c r="O46" s="19"/>
      <c r="P46" s="23" t="n">
        <f aca="false">I46*O46</f>
        <v>0</v>
      </c>
      <c r="Q46" s="23"/>
      <c r="R46" s="23"/>
      <c r="S46" s="24" t="n">
        <v>45.1762549875</v>
      </c>
      <c r="T46" s="24" t="n">
        <f aca="false">S46*I46</f>
        <v>587.2913148375</v>
      </c>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row>
    <row r="47" s="26" customFormat="true" ht="24.6" hidden="false" customHeight="true" outlineLevel="0" collapsed="false">
      <c r="A47" s="19" t="n">
        <v>44</v>
      </c>
      <c r="B47" s="20" t="s">
        <v>113</v>
      </c>
      <c r="C47" s="20" t="s">
        <v>114</v>
      </c>
      <c r="D47" s="20"/>
      <c r="E47" s="20" t="s">
        <v>29</v>
      </c>
      <c r="F47" s="20" t="s">
        <v>30</v>
      </c>
      <c r="G47" s="20" t="s">
        <v>30</v>
      </c>
      <c r="H47" s="20" t="s">
        <v>31</v>
      </c>
      <c r="I47" s="21" t="n">
        <f aca="false">J47+K47+L47+M47+N47</f>
        <v>1</v>
      </c>
      <c r="J47" s="22"/>
      <c r="K47" s="22"/>
      <c r="L47" s="22"/>
      <c r="M47" s="23" t="n">
        <v>1</v>
      </c>
      <c r="N47" s="22"/>
      <c r="O47" s="19"/>
      <c r="P47" s="23" t="n">
        <f aca="false">I47*O47</f>
        <v>0</v>
      </c>
      <c r="Q47" s="23"/>
      <c r="R47" s="23"/>
      <c r="S47" s="24" t="n">
        <v>466.8040125</v>
      </c>
      <c r="T47" s="24" t="n">
        <f aca="false">S47*I47</f>
        <v>466.8040125</v>
      </c>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row>
    <row r="48" s="26" customFormat="true" ht="24.6" hidden="false" customHeight="true" outlineLevel="0" collapsed="false">
      <c r="A48" s="19" t="n">
        <v>45</v>
      </c>
      <c r="B48" s="20" t="s">
        <v>115</v>
      </c>
      <c r="C48" s="20" t="s">
        <v>116</v>
      </c>
      <c r="D48" s="20" t="s">
        <v>105</v>
      </c>
      <c r="E48" s="20" t="s">
        <v>29</v>
      </c>
      <c r="F48" s="20" t="s">
        <v>30</v>
      </c>
      <c r="G48" s="20" t="s">
        <v>30</v>
      </c>
      <c r="H48" s="20" t="s">
        <v>31</v>
      </c>
      <c r="I48" s="21" t="n">
        <f aca="false">J48+K48+L48+M48+N48</f>
        <v>3</v>
      </c>
      <c r="J48" s="22"/>
      <c r="K48" s="22"/>
      <c r="L48" s="22"/>
      <c r="M48" s="23" t="n">
        <v>3</v>
      </c>
      <c r="N48" s="22"/>
      <c r="O48" s="19"/>
      <c r="P48" s="23" t="n">
        <f aca="false">I48*O48</f>
        <v>0</v>
      </c>
      <c r="Q48" s="23"/>
      <c r="R48" s="23"/>
      <c r="S48" s="24" t="n">
        <v>102.69688275</v>
      </c>
      <c r="T48" s="24" t="n">
        <f aca="false">S48*I48</f>
        <v>308.09064825</v>
      </c>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row>
    <row r="49" s="26" customFormat="true" ht="24.6" hidden="false" customHeight="true" outlineLevel="0" collapsed="false">
      <c r="A49" s="19" t="n">
        <v>46</v>
      </c>
      <c r="B49" s="20" t="s">
        <v>117</v>
      </c>
      <c r="C49" s="20" t="s">
        <v>118</v>
      </c>
      <c r="D49" s="20" t="s">
        <v>105</v>
      </c>
      <c r="E49" s="20" t="s">
        <v>29</v>
      </c>
      <c r="F49" s="20" t="s">
        <v>30</v>
      </c>
      <c r="G49" s="20" t="s">
        <v>30</v>
      </c>
      <c r="H49" s="20" t="s">
        <v>31</v>
      </c>
      <c r="I49" s="21" t="n">
        <f aca="false">J49+K49+L49+M49+N49</f>
        <v>4</v>
      </c>
      <c r="J49" s="22"/>
      <c r="K49" s="22"/>
      <c r="L49" s="22"/>
      <c r="M49" s="23" t="n">
        <v>4</v>
      </c>
      <c r="N49" s="22"/>
      <c r="O49" s="19"/>
      <c r="P49" s="23" t="n">
        <f aca="false">I49*O49</f>
        <v>0</v>
      </c>
      <c r="Q49" s="23"/>
      <c r="R49" s="23"/>
      <c r="S49" s="24" t="n">
        <v>108.92093625</v>
      </c>
      <c r="T49" s="24" t="n">
        <f aca="false">S49*I49</f>
        <v>435.683745</v>
      </c>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row>
    <row r="50" s="26" customFormat="true" ht="24.6" hidden="false" customHeight="true" outlineLevel="0" collapsed="false">
      <c r="A50" s="19" t="n">
        <v>47</v>
      </c>
      <c r="B50" s="20" t="s">
        <v>119</v>
      </c>
      <c r="C50" s="20" t="s">
        <v>120</v>
      </c>
      <c r="D50" s="20" t="s">
        <v>121</v>
      </c>
      <c r="E50" s="20" t="s">
        <v>29</v>
      </c>
      <c r="F50" s="20" t="s">
        <v>30</v>
      </c>
      <c r="G50" s="20" t="s">
        <v>30</v>
      </c>
      <c r="H50" s="20" t="s">
        <v>31</v>
      </c>
      <c r="I50" s="21" t="n">
        <f aca="false">J50+K50+L50+M50+N50</f>
        <v>1</v>
      </c>
      <c r="J50" s="22"/>
      <c r="K50" s="22"/>
      <c r="L50" s="22"/>
      <c r="M50" s="23" t="n">
        <v>1</v>
      </c>
      <c r="N50" s="22"/>
      <c r="O50" s="19"/>
      <c r="P50" s="23" t="n">
        <f aca="false">I50*O50</f>
        <v>0</v>
      </c>
      <c r="Q50" s="23"/>
      <c r="R50" s="23"/>
      <c r="S50" s="24" t="n">
        <v>122.7694552875</v>
      </c>
      <c r="T50" s="24" t="n">
        <f aca="false">S50*I50</f>
        <v>122.7694552875</v>
      </c>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row>
    <row r="51" s="26" customFormat="true" ht="24.6" hidden="false" customHeight="true" outlineLevel="0" collapsed="false">
      <c r="A51" s="19" t="n">
        <v>48</v>
      </c>
      <c r="B51" s="20" t="s">
        <v>122</v>
      </c>
      <c r="C51" s="20" t="s">
        <v>123</v>
      </c>
      <c r="D51" s="20"/>
      <c r="E51" s="20" t="s">
        <v>29</v>
      </c>
      <c r="F51" s="20" t="s">
        <v>30</v>
      </c>
      <c r="G51" s="20" t="s">
        <v>30</v>
      </c>
      <c r="H51" s="20" t="s">
        <v>31</v>
      </c>
      <c r="I51" s="21" t="n">
        <f aca="false">J51+K51+L51+M51+N51</f>
        <v>1</v>
      </c>
      <c r="J51" s="22"/>
      <c r="K51" s="22"/>
      <c r="L51" s="22"/>
      <c r="M51" s="23" t="n">
        <v>1</v>
      </c>
      <c r="N51" s="22"/>
      <c r="O51" s="19"/>
      <c r="P51" s="23" t="n">
        <f aca="false">I51*O51</f>
        <v>0</v>
      </c>
      <c r="Q51" s="23"/>
      <c r="R51" s="23"/>
      <c r="S51" s="24" t="n">
        <v>1452.27915</v>
      </c>
      <c r="T51" s="24" t="n">
        <f aca="false">S51*I51</f>
        <v>1452.27915</v>
      </c>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row>
    <row r="52" s="26" customFormat="true" ht="24.6" hidden="false" customHeight="true" outlineLevel="0" collapsed="false">
      <c r="A52" s="19" t="n">
        <v>49</v>
      </c>
      <c r="B52" s="20" t="s">
        <v>124</v>
      </c>
      <c r="C52" s="20" t="s">
        <v>125</v>
      </c>
      <c r="D52" s="20" t="s">
        <v>126</v>
      </c>
      <c r="E52" s="20" t="s">
        <v>29</v>
      </c>
      <c r="F52" s="20" t="s">
        <v>30</v>
      </c>
      <c r="G52" s="20" t="s">
        <v>30</v>
      </c>
      <c r="H52" s="20" t="s">
        <v>31</v>
      </c>
      <c r="I52" s="21" t="n">
        <f aca="false">J52+K52+L52+M52+N52</f>
        <v>1</v>
      </c>
      <c r="J52" s="22"/>
      <c r="K52" s="22"/>
      <c r="L52" s="22"/>
      <c r="M52" s="23" t="n">
        <v>1</v>
      </c>
      <c r="N52" s="22"/>
      <c r="O52" s="19"/>
      <c r="P52" s="23" t="n">
        <f aca="false">I52*O52</f>
        <v>0</v>
      </c>
      <c r="Q52" s="23"/>
      <c r="R52" s="23"/>
      <c r="S52" s="24" t="n">
        <v>233.6198481225</v>
      </c>
      <c r="T52" s="24" t="n">
        <f aca="false">S52*I52</f>
        <v>233.6198481225</v>
      </c>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row>
    <row r="53" s="26" customFormat="true" ht="24.6" hidden="false" customHeight="true" outlineLevel="0" collapsed="false">
      <c r="A53" s="19" t="n">
        <v>50</v>
      </c>
      <c r="B53" s="20" t="s">
        <v>127</v>
      </c>
      <c r="C53" s="20" t="s">
        <v>128</v>
      </c>
      <c r="D53" s="20" t="s">
        <v>129</v>
      </c>
      <c r="E53" s="20" t="s">
        <v>29</v>
      </c>
      <c r="F53" s="20" t="s">
        <v>30</v>
      </c>
      <c r="G53" s="20" t="s">
        <v>30</v>
      </c>
      <c r="H53" s="20" t="s">
        <v>31</v>
      </c>
      <c r="I53" s="21" t="n">
        <f aca="false">J53+K53+L53+M53+N53</f>
        <v>4</v>
      </c>
      <c r="J53" s="22"/>
      <c r="K53" s="22"/>
      <c r="L53" s="22"/>
      <c r="M53" s="23" t="n">
        <v>4</v>
      </c>
      <c r="N53" s="22"/>
      <c r="O53" s="19"/>
      <c r="P53" s="23" t="n">
        <f aca="false">I53*O53</f>
        <v>0</v>
      </c>
      <c r="Q53" s="23"/>
      <c r="R53" s="23"/>
      <c r="S53" s="24" t="n">
        <v>156.09926178</v>
      </c>
      <c r="T53" s="24" t="n">
        <f aca="false">S53*I53</f>
        <v>624.39704712</v>
      </c>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row>
    <row r="54" s="26" customFormat="true" ht="24.6" hidden="false" customHeight="true" outlineLevel="0" collapsed="false">
      <c r="A54" s="19" t="n">
        <v>51</v>
      </c>
      <c r="B54" s="20" t="s">
        <v>130</v>
      </c>
      <c r="C54" s="20" t="s">
        <v>131</v>
      </c>
      <c r="D54" s="20"/>
      <c r="E54" s="20" t="s">
        <v>29</v>
      </c>
      <c r="F54" s="20" t="s">
        <v>30</v>
      </c>
      <c r="G54" s="20" t="s">
        <v>30</v>
      </c>
      <c r="H54" s="20" t="s">
        <v>31</v>
      </c>
      <c r="I54" s="21" t="n">
        <f aca="false">J54+K54+L54+M54+N54</f>
        <v>2</v>
      </c>
      <c r="J54" s="22"/>
      <c r="K54" s="22"/>
      <c r="L54" s="22"/>
      <c r="M54" s="23" t="n">
        <v>2</v>
      </c>
      <c r="N54" s="22"/>
      <c r="O54" s="19"/>
      <c r="P54" s="23" t="n">
        <f aca="false">I54*O54</f>
        <v>0</v>
      </c>
      <c r="Q54" s="23"/>
      <c r="R54" s="23"/>
      <c r="S54" s="24" t="n">
        <v>179.356475025</v>
      </c>
      <c r="T54" s="24" t="n">
        <f aca="false">S54*I54</f>
        <v>358.71295005</v>
      </c>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row>
    <row r="55" s="26" customFormat="true" ht="24.6" hidden="false" customHeight="true" outlineLevel="0" collapsed="false">
      <c r="A55" s="19" t="n">
        <v>52</v>
      </c>
      <c r="B55" s="20" t="s">
        <v>132</v>
      </c>
      <c r="C55" s="20" t="s">
        <v>133</v>
      </c>
      <c r="D55" s="20" t="s">
        <v>134</v>
      </c>
      <c r="E55" s="20" t="s">
        <v>29</v>
      </c>
      <c r="F55" s="20" t="s">
        <v>30</v>
      </c>
      <c r="G55" s="20" t="s">
        <v>30</v>
      </c>
      <c r="H55" s="20" t="s">
        <v>31</v>
      </c>
      <c r="I55" s="21" t="n">
        <f aca="false">J55+K55+L55+M55+N55</f>
        <v>4</v>
      </c>
      <c r="J55" s="22"/>
      <c r="K55" s="22"/>
      <c r="L55" s="22"/>
      <c r="M55" s="23" t="n">
        <v>4</v>
      </c>
      <c r="N55" s="22"/>
      <c r="O55" s="19"/>
      <c r="P55" s="23" t="n">
        <f aca="false">I55*O55</f>
        <v>0</v>
      </c>
      <c r="Q55" s="23"/>
      <c r="R55" s="23"/>
      <c r="S55" s="24" t="n">
        <v>131.2756617375</v>
      </c>
      <c r="T55" s="24" t="n">
        <f aca="false">S55*I55</f>
        <v>525.10264695</v>
      </c>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row>
    <row r="56" s="26" customFormat="true" ht="24.6" hidden="false" customHeight="true" outlineLevel="0" collapsed="false">
      <c r="A56" s="19" t="n">
        <v>53</v>
      </c>
      <c r="B56" s="20" t="s">
        <v>135</v>
      </c>
      <c r="C56" s="20" t="s">
        <v>136</v>
      </c>
      <c r="D56" s="20" t="s">
        <v>134</v>
      </c>
      <c r="E56" s="20" t="s">
        <v>29</v>
      </c>
      <c r="F56" s="20" t="s">
        <v>30</v>
      </c>
      <c r="G56" s="20" t="s">
        <v>30</v>
      </c>
      <c r="H56" s="20" t="s">
        <v>31</v>
      </c>
      <c r="I56" s="21" t="n">
        <f aca="false">J56+K56+L56+M56+N56</f>
        <v>2</v>
      </c>
      <c r="J56" s="22"/>
      <c r="K56" s="22"/>
      <c r="L56" s="22"/>
      <c r="M56" s="23" t="n">
        <v>2</v>
      </c>
      <c r="N56" s="22"/>
      <c r="O56" s="19"/>
      <c r="P56" s="23" t="n">
        <f aca="false">I56*O56</f>
        <v>0</v>
      </c>
      <c r="Q56" s="23"/>
      <c r="R56" s="23"/>
      <c r="S56" s="24" t="n">
        <v>106.84625175</v>
      </c>
      <c r="T56" s="24" t="n">
        <f aca="false">S56*I56</f>
        <v>213.6925035</v>
      </c>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row>
    <row r="57" s="26" customFormat="true" ht="24.6" hidden="false" customHeight="true" outlineLevel="0" collapsed="false">
      <c r="A57" s="19" t="n">
        <v>54</v>
      </c>
      <c r="B57" s="20" t="s">
        <v>137</v>
      </c>
      <c r="C57" s="20" t="s">
        <v>138</v>
      </c>
      <c r="D57" s="20" t="s">
        <v>139</v>
      </c>
      <c r="E57" s="20" t="s">
        <v>29</v>
      </c>
      <c r="F57" s="20" t="s">
        <v>30</v>
      </c>
      <c r="G57" s="20" t="s">
        <v>30</v>
      </c>
      <c r="H57" s="20" t="s">
        <v>31</v>
      </c>
      <c r="I57" s="21" t="n">
        <f aca="false">J57+K57+L57+M57+N57</f>
        <v>8</v>
      </c>
      <c r="J57" s="22"/>
      <c r="K57" s="22"/>
      <c r="L57" s="22"/>
      <c r="M57" s="23" t="n">
        <v>8</v>
      </c>
      <c r="N57" s="22"/>
      <c r="O57" s="19"/>
      <c r="P57" s="23" t="n">
        <f aca="false">I57*O57</f>
        <v>0</v>
      </c>
      <c r="Q57" s="23"/>
      <c r="R57" s="23"/>
      <c r="S57" s="24" t="n">
        <v>124.48107</v>
      </c>
      <c r="T57" s="24" t="n">
        <f aca="false">S57*I57</f>
        <v>995.84856</v>
      </c>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row>
    <row r="58" s="26" customFormat="true" ht="24.6" hidden="false" customHeight="true" outlineLevel="0" collapsed="false">
      <c r="A58" s="19" t="n">
        <v>55</v>
      </c>
      <c r="B58" s="20" t="s">
        <v>140</v>
      </c>
      <c r="C58" s="20" t="s">
        <v>141</v>
      </c>
      <c r="D58" s="20" t="s">
        <v>83</v>
      </c>
      <c r="E58" s="20" t="s">
        <v>29</v>
      </c>
      <c r="F58" s="20" t="s">
        <v>30</v>
      </c>
      <c r="G58" s="20" t="s">
        <v>30</v>
      </c>
      <c r="H58" s="20" t="s">
        <v>31</v>
      </c>
      <c r="I58" s="21" t="n">
        <f aca="false">J58+K58+L58+M58+N58</f>
        <v>2</v>
      </c>
      <c r="J58" s="22"/>
      <c r="K58" s="22"/>
      <c r="L58" s="22"/>
      <c r="M58" s="23" t="n">
        <v>2</v>
      </c>
      <c r="N58" s="22"/>
      <c r="O58" s="19"/>
      <c r="P58" s="23" t="n">
        <f aca="false">I58*O58</f>
        <v>0</v>
      </c>
      <c r="Q58" s="23"/>
      <c r="R58" s="23"/>
      <c r="S58" s="24" t="n">
        <v>297.6031181025</v>
      </c>
      <c r="T58" s="24" t="n">
        <f aca="false">S58*I58</f>
        <v>595.206236205</v>
      </c>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row>
    <row r="59" s="26" customFormat="true" ht="24.6" hidden="false" customHeight="true" outlineLevel="0" collapsed="false">
      <c r="A59" s="19" t="n">
        <v>56</v>
      </c>
      <c r="B59" s="20" t="s">
        <v>142</v>
      </c>
      <c r="C59" s="20" t="s">
        <v>143</v>
      </c>
      <c r="D59" s="20"/>
      <c r="E59" s="20" t="s">
        <v>29</v>
      </c>
      <c r="F59" s="20" t="s">
        <v>30</v>
      </c>
      <c r="G59" s="20" t="s">
        <v>30</v>
      </c>
      <c r="H59" s="20" t="s">
        <v>31</v>
      </c>
      <c r="I59" s="21" t="n">
        <f aca="false">J59+K59+L59+M59+N59</f>
        <v>2</v>
      </c>
      <c r="J59" s="22"/>
      <c r="K59" s="22"/>
      <c r="L59" s="22"/>
      <c r="M59" s="23" t="n">
        <v>2</v>
      </c>
      <c r="N59" s="22"/>
      <c r="O59" s="19"/>
      <c r="P59" s="23" t="n">
        <f aca="false">I59*O59</f>
        <v>0</v>
      </c>
      <c r="Q59" s="23"/>
      <c r="R59" s="23"/>
      <c r="S59" s="24" t="n">
        <v>116.30681307</v>
      </c>
      <c r="T59" s="24" t="n">
        <f aca="false">S59*I59</f>
        <v>232.61362614</v>
      </c>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row>
    <row r="60" s="26" customFormat="true" ht="24.6" hidden="false" customHeight="true" outlineLevel="0" collapsed="false">
      <c r="A60" s="19" t="n">
        <v>57</v>
      </c>
      <c r="B60" s="20" t="s">
        <v>144</v>
      </c>
      <c r="C60" s="20" t="s">
        <v>145</v>
      </c>
      <c r="D60" s="20" t="s">
        <v>146</v>
      </c>
      <c r="E60" s="20" t="s">
        <v>29</v>
      </c>
      <c r="F60" s="20" t="s">
        <v>30</v>
      </c>
      <c r="G60" s="20" t="s">
        <v>30</v>
      </c>
      <c r="H60" s="20" t="s">
        <v>31</v>
      </c>
      <c r="I60" s="21" t="n">
        <f aca="false">J60+K60+L60+M60+N60</f>
        <v>1</v>
      </c>
      <c r="J60" s="22"/>
      <c r="K60" s="22"/>
      <c r="L60" s="22"/>
      <c r="M60" s="23" t="n">
        <v>1</v>
      </c>
      <c r="N60" s="22"/>
      <c r="O60" s="19"/>
      <c r="P60" s="23" t="n">
        <f aca="false">I60*O60</f>
        <v>0</v>
      </c>
      <c r="Q60" s="23"/>
      <c r="R60" s="23"/>
      <c r="S60" s="24" t="n">
        <v>420.12361125</v>
      </c>
      <c r="T60" s="24" t="n">
        <f aca="false">S60*I60</f>
        <v>420.12361125</v>
      </c>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row>
    <row r="61" s="26" customFormat="true" ht="24.6" hidden="false" customHeight="true" outlineLevel="0" collapsed="false">
      <c r="A61" s="19" t="n">
        <v>58</v>
      </c>
      <c r="B61" s="20" t="s">
        <v>147</v>
      </c>
      <c r="C61" s="20" t="s">
        <v>148</v>
      </c>
      <c r="D61" s="20"/>
      <c r="E61" s="20" t="s">
        <v>29</v>
      </c>
      <c r="F61" s="20" t="s">
        <v>30</v>
      </c>
      <c r="G61" s="20" t="s">
        <v>30</v>
      </c>
      <c r="H61" s="20" t="s">
        <v>31</v>
      </c>
      <c r="I61" s="21" t="n">
        <f aca="false">J61+K61+L61+M61+N61</f>
        <v>8</v>
      </c>
      <c r="J61" s="22"/>
      <c r="K61" s="22"/>
      <c r="L61" s="22"/>
      <c r="M61" s="23" t="n">
        <v>8</v>
      </c>
      <c r="N61" s="22"/>
      <c r="O61" s="19"/>
      <c r="P61" s="23" t="n">
        <f aca="false">I61*O61</f>
        <v>0</v>
      </c>
      <c r="Q61" s="23"/>
      <c r="R61" s="23"/>
      <c r="S61" s="24" t="n">
        <v>207.46845</v>
      </c>
      <c r="T61" s="24" t="n">
        <f aca="false">S61*I61</f>
        <v>1659.7476</v>
      </c>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row>
    <row r="62" s="26" customFormat="true" ht="24.6" hidden="false" customHeight="true" outlineLevel="0" collapsed="false">
      <c r="A62" s="19" t="n">
        <v>59</v>
      </c>
      <c r="B62" s="20" t="s">
        <v>149</v>
      </c>
      <c r="C62" s="20" t="s">
        <v>150</v>
      </c>
      <c r="D62" s="20" t="s">
        <v>151</v>
      </c>
      <c r="E62" s="20" t="s">
        <v>29</v>
      </c>
      <c r="F62" s="20" t="s">
        <v>30</v>
      </c>
      <c r="G62" s="20" t="s">
        <v>30</v>
      </c>
      <c r="H62" s="20" t="s">
        <v>31</v>
      </c>
      <c r="I62" s="21" t="n">
        <f aca="false">J62+K62+L62+M62+N62</f>
        <v>3</v>
      </c>
      <c r="J62" s="22"/>
      <c r="K62" s="22"/>
      <c r="L62" s="22"/>
      <c r="M62" s="23" t="n">
        <v>3</v>
      </c>
      <c r="N62" s="22"/>
      <c r="O62" s="19"/>
      <c r="P62" s="23" t="n">
        <f aca="false">I62*O62</f>
        <v>0</v>
      </c>
      <c r="Q62" s="23"/>
      <c r="R62" s="23"/>
      <c r="S62" s="24" t="n">
        <v>254.81275029</v>
      </c>
      <c r="T62" s="24" t="n">
        <f aca="false">S62*I62</f>
        <v>764.43825087</v>
      </c>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row>
    <row r="63" s="26" customFormat="true" ht="24.6" hidden="false" customHeight="true" outlineLevel="0" collapsed="false">
      <c r="A63" s="19" t="n">
        <v>60</v>
      </c>
      <c r="B63" s="20" t="s">
        <v>152</v>
      </c>
      <c r="C63" s="20" t="s">
        <v>153</v>
      </c>
      <c r="D63" s="20" t="s">
        <v>151</v>
      </c>
      <c r="E63" s="20" t="s">
        <v>29</v>
      </c>
      <c r="F63" s="20" t="s">
        <v>30</v>
      </c>
      <c r="G63" s="20" t="s">
        <v>30</v>
      </c>
      <c r="H63" s="20" t="s">
        <v>31</v>
      </c>
      <c r="I63" s="21" t="n">
        <f aca="false">J63+K63+L63+M63+N63</f>
        <v>1</v>
      </c>
      <c r="J63" s="22"/>
      <c r="K63" s="22"/>
      <c r="L63" s="22"/>
      <c r="M63" s="23" t="n">
        <v>1</v>
      </c>
      <c r="N63" s="22"/>
      <c r="O63" s="19"/>
      <c r="P63" s="23" t="n">
        <f aca="false">I63*O63</f>
        <v>0</v>
      </c>
      <c r="Q63" s="23"/>
      <c r="R63" s="23"/>
      <c r="S63" s="24" t="n">
        <v>321.1611606</v>
      </c>
      <c r="T63" s="24" t="n">
        <f aca="false">S63*I63</f>
        <v>321.1611606</v>
      </c>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row>
    <row r="64" s="26" customFormat="true" ht="24.6" hidden="false" customHeight="true" outlineLevel="0" collapsed="false">
      <c r="A64" s="19" t="n">
        <v>61</v>
      </c>
      <c r="B64" s="20" t="s">
        <v>154</v>
      </c>
      <c r="C64" s="20" t="s">
        <v>155</v>
      </c>
      <c r="D64" s="20" t="s">
        <v>156</v>
      </c>
      <c r="E64" s="20" t="s">
        <v>29</v>
      </c>
      <c r="F64" s="20" t="s">
        <v>30</v>
      </c>
      <c r="G64" s="20" t="s">
        <v>30</v>
      </c>
      <c r="H64" s="20" t="s">
        <v>31</v>
      </c>
      <c r="I64" s="21" t="n">
        <f aca="false">J64+K64+L64+M64+N64</f>
        <v>28</v>
      </c>
      <c r="J64" s="22"/>
      <c r="K64" s="22"/>
      <c r="L64" s="22"/>
      <c r="M64" s="23" t="n">
        <v>28</v>
      </c>
      <c r="N64" s="22"/>
      <c r="O64" s="19"/>
      <c r="P64" s="23" t="n">
        <f aca="false">I64*O64</f>
        <v>0</v>
      </c>
      <c r="Q64" s="23"/>
      <c r="R64" s="23"/>
      <c r="S64" s="24" t="n">
        <v>101.9811165975</v>
      </c>
      <c r="T64" s="24" t="n">
        <f aca="false">S64*I64</f>
        <v>2855.47126473</v>
      </c>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row>
    <row r="65" s="26" customFormat="true" ht="24.6" hidden="false" customHeight="true" outlineLevel="0" collapsed="false">
      <c r="A65" s="19" t="n">
        <v>65</v>
      </c>
      <c r="B65" s="20" t="s">
        <v>157</v>
      </c>
      <c r="C65" s="20" t="s">
        <v>158</v>
      </c>
      <c r="D65" s="20" t="s">
        <v>156</v>
      </c>
      <c r="E65" s="20" t="s">
        <v>29</v>
      </c>
      <c r="F65" s="20" t="s">
        <v>30</v>
      </c>
      <c r="G65" s="20" t="s">
        <v>30</v>
      </c>
      <c r="H65" s="20" t="s">
        <v>31</v>
      </c>
      <c r="I65" s="21" t="n">
        <f aca="false">J65+K65+L65+M65+N65</f>
        <v>45</v>
      </c>
      <c r="J65" s="22"/>
      <c r="K65" s="22"/>
      <c r="L65" s="22"/>
      <c r="M65" s="23" t="n">
        <v>45</v>
      </c>
      <c r="N65" s="22"/>
      <c r="O65" s="19"/>
      <c r="P65" s="23" t="n">
        <f aca="false">I65*O65</f>
        <v>0</v>
      </c>
      <c r="Q65" s="23"/>
      <c r="R65" s="23"/>
      <c r="S65" s="24" t="n">
        <v>82.925139465</v>
      </c>
      <c r="T65" s="24" t="n">
        <f aca="false">S65*I65</f>
        <v>3731.631275925</v>
      </c>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row>
    <row r="66" s="26" customFormat="true" ht="24.6" hidden="false" customHeight="true" outlineLevel="0" collapsed="false">
      <c r="A66" s="19" t="n">
        <v>70</v>
      </c>
      <c r="B66" s="20" t="s">
        <v>159</v>
      </c>
      <c r="C66" s="20" t="s">
        <v>160</v>
      </c>
      <c r="D66" s="20" t="s">
        <v>161</v>
      </c>
      <c r="E66" s="20" t="s">
        <v>29</v>
      </c>
      <c r="F66" s="20" t="s">
        <v>30</v>
      </c>
      <c r="G66" s="20" t="s">
        <v>30</v>
      </c>
      <c r="H66" s="20" t="s">
        <v>31</v>
      </c>
      <c r="I66" s="21" t="n">
        <f aca="false">J66+K66+L66+M66+N66</f>
        <v>2</v>
      </c>
      <c r="J66" s="22"/>
      <c r="K66" s="22"/>
      <c r="L66" s="22"/>
      <c r="M66" s="23" t="n">
        <v>2</v>
      </c>
      <c r="N66" s="22"/>
      <c r="O66" s="19"/>
      <c r="P66" s="23" t="n">
        <f aca="false">I66*O66</f>
        <v>0</v>
      </c>
      <c r="Q66" s="23"/>
      <c r="R66" s="23"/>
      <c r="S66" s="24" t="n">
        <v>40.7986706925</v>
      </c>
      <c r="T66" s="24" t="n">
        <f aca="false">S66*I66</f>
        <v>81.597341385</v>
      </c>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row>
    <row r="67" s="26" customFormat="true" ht="24.6" hidden="false" customHeight="true" outlineLevel="0" collapsed="false">
      <c r="A67" s="19" t="n">
        <v>71</v>
      </c>
      <c r="B67" s="20" t="s">
        <v>162</v>
      </c>
      <c r="C67" s="20" t="s">
        <v>163</v>
      </c>
      <c r="D67" s="20" t="s">
        <v>161</v>
      </c>
      <c r="E67" s="20" t="s">
        <v>29</v>
      </c>
      <c r="F67" s="20" t="s">
        <v>30</v>
      </c>
      <c r="G67" s="20" t="s">
        <v>30</v>
      </c>
      <c r="H67" s="20" t="s">
        <v>31</v>
      </c>
      <c r="I67" s="21" t="n">
        <f aca="false">J67+K67+L67+M67+N67</f>
        <v>8</v>
      </c>
      <c r="J67" s="22"/>
      <c r="K67" s="22"/>
      <c r="L67" s="22"/>
      <c r="M67" s="23" t="n">
        <v>8</v>
      </c>
      <c r="N67" s="22"/>
      <c r="O67" s="19"/>
      <c r="P67" s="23" t="n">
        <f aca="false">I67*O67</f>
        <v>0</v>
      </c>
      <c r="Q67" s="23"/>
      <c r="R67" s="23"/>
      <c r="S67" s="24" t="n">
        <v>43.77584295</v>
      </c>
      <c r="T67" s="24" t="n">
        <f aca="false">S67*I67</f>
        <v>350.2067436</v>
      </c>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row>
    <row r="68" s="26" customFormat="true" ht="24.6" hidden="false" customHeight="true" outlineLevel="0" collapsed="false">
      <c r="A68" s="19" t="n">
        <v>72</v>
      </c>
      <c r="B68" s="20" t="s">
        <v>164</v>
      </c>
      <c r="C68" s="20" t="s">
        <v>165</v>
      </c>
      <c r="D68" s="20" t="s">
        <v>166</v>
      </c>
      <c r="E68" s="20" t="s">
        <v>29</v>
      </c>
      <c r="F68" s="20" t="s">
        <v>30</v>
      </c>
      <c r="G68" s="20" t="s">
        <v>30</v>
      </c>
      <c r="H68" s="20" t="s">
        <v>31</v>
      </c>
      <c r="I68" s="21" t="n">
        <f aca="false">J68+K68+L68+M68+N68</f>
        <v>67</v>
      </c>
      <c r="J68" s="22"/>
      <c r="K68" s="22"/>
      <c r="L68" s="22"/>
      <c r="M68" s="23" t="n">
        <v>67</v>
      </c>
      <c r="N68" s="22"/>
      <c r="O68" s="19"/>
      <c r="P68" s="23" t="n">
        <f aca="false">I68*O68</f>
        <v>0</v>
      </c>
      <c r="Q68" s="23"/>
      <c r="R68" s="23"/>
      <c r="S68" s="24" t="n">
        <v>93.56827095</v>
      </c>
      <c r="T68" s="24" t="n">
        <f aca="false">S68*I68</f>
        <v>6269.07415365</v>
      </c>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row>
    <row r="69" s="26" customFormat="true" ht="24.6" hidden="false" customHeight="true" outlineLevel="0" collapsed="false">
      <c r="A69" s="19" t="n">
        <v>78</v>
      </c>
      <c r="B69" s="20" t="s">
        <v>167</v>
      </c>
      <c r="C69" s="20" t="s">
        <v>168</v>
      </c>
      <c r="D69" s="20" t="s">
        <v>169</v>
      </c>
      <c r="E69" s="20" t="s">
        <v>29</v>
      </c>
      <c r="F69" s="20" t="s">
        <v>30</v>
      </c>
      <c r="G69" s="20" t="s">
        <v>30</v>
      </c>
      <c r="H69" s="20" t="s">
        <v>31</v>
      </c>
      <c r="I69" s="21" t="n">
        <f aca="false">J69+K69+L69+M69+N69</f>
        <v>25</v>
      </c>
      <c r="J69" s="22"/>
      <c r="K69" s="22"/>
      <c r="L69" s="22"/>
      <c r="M69" s="23" t="n">
        <v>25</v>
      </c>
      <c r="N69" s="22"/>
      <c r="O69" s="19"/>
      <c r="P69" s="23" t="n">
        <f aca="false">I69*O69</f>
        <v>0</v>
      </c>
      <c r="Q69" s="23"/>
      <c r="R69" s="23"/>
      <c r="S69" s="24" t="n">
        <v>40.6638162</v>
      </c>
      <c r="T69" s="24" t="n">
        <f aca="false">S69*I69</f>
        <v>1016.595405</v>
      </c>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row>
    <row r="70" s="26" customFormat="true" ht="24.6" hidden="false" customHeight="true" outlineLevel="0" collapsed="false">
      <c r="A70" s="19" t="n">
        <v>79</v>
      </c>
      <c r="B70" s="20" t="s">
        <v>170</v>
      </c>
      <c r="C70" s="20" t="s">
        <v>171</v>
      </c>
      <c r="D70" s="20" t="s">
        <v>172</v>
      </c>
      <c r="E70" s="20" t="s">
        <v>29</v>
      </c>
      <c r="F70" s="20" t="s">
        <v>30</v>
      </c>
      <c r="G70" s="20" t="s">
        <v>30</v>
      </c>
      <c r="H70" s="20" t="s">
        <v>31</v>
      </c>
      <c r="I70" s="21" t="n">
        <f aca="false">J70+K70+L70+M70+N70</f>
        <v>1</v>
      </c>
      <c r="J70" s="22"/>
      <c r="K70" s="22"/>
      <c r="L70" s="22"/>
      <c r="M70" s="23" t="n">
        <v>1</v>
      </c>
      <c r="N70" s="22"/>
      <c r="O70" s="19"/>
      <c r="P70" s="23" t="n">
        <f aca="false">I70*O70</f>
        <v>0</v>
      </c>
      <c r="Q70" s="23"/>
      <c r="R70" s="23"/>
      <c r="S70" s="24" t="n">
        <v>8526.70433286</v>
      </c>
      <c r="T70" s="24" t="n">
        <f aca="false">S70*I70</f>
        <v>8526.70433286</v>
      </c>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row>
    <row r="71" s="26" customFormat="true" ht="24.6" hidden="false" customHeight="true" outlineLevel="0" collapsed="false">
      <c r="A71" s="19" t="n">
        <v>80</v>
      </c>
      <c r="B71" s="20" t="s">
        <v>173</v>
      </c>
      <c r="C71" s="20" t="s">
        <v>174</v>
      </c>
      <c r="D71" s="20" t="s">
        <v>169</v>
      </c>
      <c r="E71" s="20" t="s">
        <v>29</v>
      </c>
      <c r="F71" s="20" t="s">
        <v>30</v>
      </c>
      <c r="G71" s="20" t="s">
        <v>30</v>
      </c>
      <c r="H71" s="20" t="s">
        <v>31</v>
      </c>
      <c r="I71" s="21" t="n">
        <f aca="false">J71+K71+L71+M71+N71</f>
        <v>4</v>
      </c>
      <c r="J71" s="22"/>
      <c r="K71" s="22"/>
      <c r="L71" s="22"/>
      <c r="M71" s="23" t="n">
        <v>4</v>
      </c>
      <c r="N71" s="22"/>
      <c r="O71" s="19"/>
      <c r="P71" s="23" t="n">
        <f aca="false">I71*O71</f>
        <v>0</v>
      </c>
      <c r="Q71" s="23"/>
      <c r="R71" s="23"/>
      <c r="S71" s="24" t="n">
        <v>6.6493638225</v>
      </c>
      <c r="T71" s="24" t="n">
        <f aca="false">S71*I71</f>
        <v>26.59745529</v>
      </c>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row>
    <row r="72" s="26" customFormat="true" ht="24.6" hidden="false" customHeight="true" outlineLevel="0" collapsed="false">
      <c r="A72" s="19" t="n">
        <v>81</v>
      </c>
      <c r="B72" s="20" t="s">
        <v>175</v>
      </c>
      <c r="C72" s="20" t="s">
        <v>176</v>
      </c>
      <c r="D72" s="20" t="s">
        <v>169</v>
      </c>
      <c r="E72" s="20" t="s">
        <v>29</v>
      </c>
      <c r="F72" s="20" t="s">
        <v>30</v>
      </c>
      <c r="G72" s="20" t="s">
        <v>30</v>
      </c>
      <c r="H72" s="20" t="s">
        <v>31</v>
      </c>
      <c r="I72" s="21" t="n">
        <f aca="false">J72+K72+L72+M72+N72</f>
        <v>12</v>
      </c>
      <c r="J72" s="22"/>
      <c r="K72" s="22"/>
      <c r="L72" s="22"/>
      <c r="M72" s="23" t="n">
        <v>12</v>
      </c>
      <c r="N72" s="22"/>
      <c r="O72" s="19"/>
      <c r="P72" s="23" t="n">
        <f aca="false">I72*O72</f>
        <v>0</v>
      </c>
      <c r="Q72" s="23"/>
      <c r="R72" s="23"/>
      <c r="S72" s="24" t="n">
        <v>12.448107</v>
      </c>
      <c r="T72" s="24" t="n">
        <f aca="false">S72*I72</f>
        <v>149.377284</v>
      </c>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row>
    <row r="73" s="26" customFormat="true" ht="24.6" hidden="false" customHeight="true" outlineLevel="0" collapsed="false">
      <c r="A73" s="19" t="n">
        <v>83</v>
      </c>
      <c r="B73" s="20" t="s">
        <v>177</v>
      </c>
      <c r="C73" s="20" t="s">
        <v>178</v>
      </c>
      <c r="D73" s="20" t="s">
        <v>169</v>
      </c>
      <c r="E73" s="20" t="s">
        <v>29</v>
      </c>
      <c r="F73" s="20" t="s">
        <v>30</v>
      </c>
      <c r="G73" s="20" t="s">
        <v>30</v>
      </c>
      <c r="H73" s="20" t="s">
        <v>31</v>
      </c>
      <c r="I73" s="21" t="n">
        <f aca="false">J73+K73+L73+M73+N73</f>
        <v>2</v>
      </c>
      <c r="J73" s="22"/>
      <c r="K73" s="22"/>
      <c r="L73" s="22"/>
      <c r="M73" s="23" t="n">
        <v>2</v>
      </c>
      <c r="N73" s="22"/>
      <c r="O73" s="19"/>
      <c r="P73" s="23" t="n">
        <f aca="false">I73*O73</f>
        <v>0</v>
      </c>
      <c r="Q73" s="23"/>
      <c r="R73" s="23"/>
      <c r="S73" s="24" t="n">
        <v>21.4626111525</v>
      </c>
      <c r="T73" s="24" t="n">
        <f aca="false">S73*I73</f>
        <v>42.925222305</v>
      </c>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row>
    <row r="74" s="26" customFormat="true" ht="24.6" hidden="false" customHeight="true" outlineLevel="0" collapsed="false">
      <c r="A74" s="19" t="n">
        <v>84</v>
      </c>
      <c r="B74" s="20" t="s">
        <v>179</v>
      </c>
      <c r="C74" s="20" t="s">
        <v>180</v>
      </c>
      <c r="D74" s="20"/>
      <c r="E74" s="20" t="s">
        <v>29</v>
      </c>
      <c r="F74" s="20" t="s">
        <v>30</v>
      </c>
      <c r="G74" s="20" t="s">
        <v>30</v>
      </c>
      <c r="H74" s="20" t="s">
        <v>31</v>
      </c>
      <c r="I74" s="21" t="n">
        <f aca="false">J74+K74+L74+M74+N74</f>
        <v>35</v>
      </c>
      <c r="J74" s="22"/>
      <c r="K74" s="22"/>
      <c r="L74" s="22"/>
      <c r="M74" s="23" t="n">
        <v>35</v>
      </c>
      <c r="N74" s="22"/>
      <c r="O74" s="19"/>
      <c r="P74" s="23" t="n">
        <f aca="false">I74*O74</f>
        <v>0</v>
      </c>
      <c r="Q74" s="23"/>
      <c r="R74" s="23"/>
      <c r="S74" s="24" t="n">
        <v>40.477094595</v>
      </c>
      <c r="T74" s="24" t="n">
        <f aca="false">S74*I74</f>
        <v>1416.698310825</v>
      </c>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row>
    <row r="75" s="26" customFormat="true" ht="24.6" hidden="false" customHeight="true" outlineLevel="0" collapsed="false">
      <c r="A75" s="19" t="n">
        <v>86</v>
      </c>
      <c r="B75" s="20" t="s">
        <v>181</v>
      </c>
      <c r="C75" s="20" t="s">
        <v>182</v>
      </c>
      <c r="D75" s="20"/>
      <c r="E75" s="20" t="s">
        <v>29</v>
      </c>
      <c r="F75" s="20" t="s">
        <v>30</v>
      </c>
      <c r="G75" s="20" t="s">
        <v>30</v>
      </c>
      <c r="H75" s="20" t="s">
        <v>31</v>
      </c>
      <c r="I75" s="21" t="n">
        <f aca="false">J75+K75+L75+M75+N75</f>
        <v>20</v>
      </c>
      <c r="J75" s="22"/>
      <c r="K75" s="22"/>
      <c r="L75" s="22"/>
      <c r="M75" s="23" t="n">
        <v>20</v>
      </c>
      <c r="N75" s="22"/>
      <c r="O75" s="19"/>
      <c r="P75" s="23" t="n">
        <f aca="false">I75*O75</f>
        <v>0</v>
      </c>
      <c r="Q75" s="23"/>
      <c r="R75" s="23"/>
      <c r="S75" s="24" t="n">
        <v>36.4625800875</v>
      </c>
      <c r="T75" s="24" t="n">
        <f aca="false">S75*I75</f>
        <v>729.25160175</v>
      </c>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row>
    <row r="76" s="26" customFormat="true" ht="24.6" hidden="false" customHeight="true" outlineLevel="0" collapsed="false">
      <c r="A76" s="19" t="n">
        <v>87</v>
      </c>
      <c r="B76" s="20" t="s">
        <v>183</v>
      </c>
      <c r="C76" s="20" t="s">
        <v>184</v>
      </c>
      <c r="D76" s="20" t="s">
        <v>169</v>
      </c>
      <c r="E76" s="20" t="s">
        <v>29</v>
      </c>
      <c r="F76" s="20" t="s">
        <v>30</v>
      </c>
      <c r="G76" s="20" t="s">
        <v>30</v>
      </c>
      <c r="H76" s="20" t="s">
        <v>31</v>
      </c>
      <c r="I76" s="21" t="n">
        <f aca="false">J76+K76+L76+M76+N76</f>
        <v>10</v>
      </c>
      <c r="J76" s="22"/>
      <c r="K76" s="22"/>
      <c r="L76" s="22"/>
      <c r="M76" s="23" t="n">
        <v>10</v>
      </c>
      <c r="N76" s="22"/>
      <c r="O76" s="19"/>
      <c r="P76" s="23" t="n">
        <f aca="false">I76*O76</f>
        <v>0</v>
      </c>
      <c r="Q76" s="23"/>
      <c r="R76" s="23"/>
      <c r="S76" s="24" t="n">
        <v>36.784156185</v>
      </c>
      <c r="T76" s="24" t="n">
        <f aca="false">S76*I76</f>
        <v>367.84156185</v>
      </c>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row>
    <row r="77" s="26" customFormat="true" ht="24.6" hidden="false" customHeight="true" outlineLevel="0" collapsed="false">
      <c r="A77" s="19" t="n">
        <v>88</v>
      </c>
      <c r="B77" s="20" t="s">
        <v>185</v>
      </c>
      <c r="C77" s="20" t="s">
        <v>186</v>
      </c>
      <c r="D77" s="20" t="s">
        <v>187</v>
      </c>
      <c r="E77" s="20" t="s">
        <v>29</v>
      </c>
      <c r="F77" s="20" t="s">
        <v>30</v>
      </c>
      <c r="G77" s="20" t="s">
        <v>30</v>
      </c>
      <c r="H77" s="20" t="s">
        <v>31</v>
      </c>
      <c r="I77" s="21" t="n">
        <f aca="false">J77+K77+L77+M77+N77</f>
        <v>10</v>
      </c>
      <c r="J77" s="22"/>
      <c r="K77" s="22"/>
      <c r="L77" s="22"/>
      <c r="M77" s="23" t="n">
        <v>10</v>
      </c>
      <c r="N77" s="22"/>
      <c r="O77" s="19"/>
      <c r="P77" s="23" t="n">
        <f aca="false">I77*O77</f>
        <v>0</v>
      </c>
      <c r="Q77" s="23"/>
      <c r="R77" s="23"/>
      <c r="S77" s="24" t="n">
        <v>165.97476</v>
      </c>
      <c r="T77" s="24" t="n">
        <f aca="false">S77*I77</f>
        <v>1659.7476</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row>
    <row r="78" s="26" customFormat="true" ht="24.6" hidden="false" customHeight="true" outlineLevel="0" collapsed="false">
      <c r="A78" s="19" t="n">
        <v>89</v>
      </c>
      <c r="B78" s="20" t="s">
        <v>188</v>
      </c>
      <c r="C78" s="20" t="s">
        <v>189</v>
      </c>
      <c r="D78" s="20"/>
      <c r="E78" s="20" t="s">
        <v>29</v>
      </c>
      <c r="F78" s="20" t="s">
        <v>30</v>
      </c>
      <c r="G78" s="20" t="s">
        <v>30</v>
      </c>
      <c r="H78" s="20" t="s">
        <v>31</v>
      </c>
      <c r="I78" s="21" t="n">
        <f aca="false">J78+K78+L78+M78+N78</f>
        <v>5</v>
      </c>
      <c r="J78" s="22"/>
      <c r="K78" s="22"/>
      <c r="L78" s="22"/>
      <c r="M78" s="23" t="n">
        <v>5</v>
      </c>
      <c r="N78" s="22"/>
      <c r="O78" s="19"/>
      <c r="P78" s="23" t="n">
        <f aca="false">I78*O78</f>
        <v>0</v>
      </c>
      <c r="Q78" s="23"/>
      <c r="R78" s="23"/>
      <c r="S78" s="24" t="n">
        <v>69.813133425</v>
      </c>
      <c r="T78" s="24" t="n">
        <f aca="false">S78*I78</f>
        <v>349.065667125</v>
      </c>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row>
    <row r="79" s="26" customFormat="true" ht="24.6" hidden="false" customHeight="true" outlineLevel="0" collapsed="false">
      <c r="A79" s="19" t="n">
        <v>90</v>
      </c>
      <c r="B79" s="20" t="s">
        <v>190</v>
      </c>
      <c r="C79" s="20" t="s">
        <v>191</v>
      </c>
      <c r="D79" s="20"/>
      <c r="E79" s="20" t="s">
        <v>29</v>
      </c>
      <c r="F79" s="20" t="s">
        <v>30</v>
      </c>
      <c r="G79" s="20" t="s">
        <v>30</v>
      </c>
      <c r="H79" s="20" t="s">
        <v>31</v>
      </c>
      <c r="I79" s="21" t="n">
        <f aca="false">J79+K79+L79+M79+N79</f>
        <v>2</v>
      </c>
      <c r="J79" s="22"/>
      <c r="K79" s="22"/>
      <c r="L79" s="22"/>
      <c r="M79" s="23" t="n">
        <v>2</v>
      </c>
      <c r="N79" s="22"/>
      <c r="O79" s="19"/>
      <c r="P79" s="23" t="n">
        <f aca="false">I79*O79</f>
        <v>0</v>
      </c>
      <c r="Q79" s="23"/>
      <c r="R79" s="23"/>
      <c r="S79" s="24" t="n">
        <v>6905.17242135</v>
      </c>
      <c r="T79" s="24" t="n">
        <f aca="false">S79*I79</f>
        <v>13810.3448427</v>
      </c>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row>
    <row r="80" s="26" customFormat="true" ht="24.6" hidden="false" customHeight="true" outlineLevel="0" collapsed="false">
      <c r="A80" s="19" t="n">
        <v>91</v>
      </c>
      <c r="B80" s="20" t="s">
        <v>192</v>
      </c>
      <c r="C80" s="20" t="s">
        <v>193</v>
      </c>
      <c r="D80" s="20"/>
      <c r="E80" s="20" t="s">
        <v>29</v>
      </c>
      <c r="F80" s="20" t="s">
        <v>30</v>
      </c>
      <c r="G80" s="20" t="s">
        <v>30</v>
      </c>
      <c r="H80" s="20" t="s">
        <v>31</v>
      </c>
      <c r="I80" s="21" t="n">
        <f aca="false">J80+K80+L80+M80+N80</f>
        <v>1</v>
      </c>
      <c r="J80" s="22"/>
      <c r="K80" s="22"/>
      <c r="L80" s="22"/>
      <c r="M80" s="23" t="n">
        <v>1</v>
      </c>
      <c r="N80" s="22"/>
      <c r="O80" s="19"/>
      <c r="P80" s="23" t="n">
        <f aca="false">I80*O80</f>
        <v>0</v>
      </c>
      <c r="Q80" s="23"/>
      <c r="R80" s="23"/>
      <c r="S80" s="24" t="n">
        <v>2074.6845</v>
      </c>
      <c r="T80" s="24" t="n">
        <f aca="false">S80*I80</f>
        <v>2074.6845</v>
      </c>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row>
    <row r="81" s="26" customFormat="true" ht="24.6" hidden="false" customHeight="true" outlineLevel="0" collapsed="false">
      <c r="A81" s="19" t="n">
        <v>92</v>
      </c>
      <c r="B81" s="20" t="s">
        <v>194</v>
      </c>
      <c r="C81" s="20" t="s">
        <v>195</v>
      </c>
      <c r="D81" s="20"/>
      <c r="E81" s="20" t="s">
        <v>29</v>
      </c>
      <c r="F81" s="20" t="s">
        <v>30</v>
      </c>
      <c r="G81" s="20" t="s">
        <v>30</v>
      </c>
      <c r="H81" s="20" t="s">
        <v>31</v>
      </c>
      <c r="I81" s="21" t="n">
        <f aca="false">J81+K81+L81+M81+N81</f>
        <v>2</v>
      </c>
      <c r="J81" s="22"/>
      <c r="K81" s="22"/>
      <c r="L81" s="22"/>
      <c r="M81" s="23" t="n">
        <v>2</v>
      </c>
      <c r="N81" s="22"/>
      <c r="O81" s="19"/>
      <c r="P81" s="23" t="n">
        <f aca="false">I81*O81</f>
        <v>0</v>
      </c>
      <c r="Q81" s="23"/>
      <c r="R81" s="23"/>
      <c r="S81" s="24" t="n">
        <v>17600.58595575</v>
      </c>
      <c r="T81" s="24" t="n">
        <f aca="false">S81*I81</f>
        <v>35201.1719115</v>
      </c>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row>
    <row r="82" s="26" customFormat="true" ht="24.6" hidden="false" customHeight="true" outlineLevel="0" collapsed="false">
      <c r="A82" s="19" t="n">
        <v>93</v>
      </c>
      <c r="B82" s="20" t="s">
        <v>196</v>
      </c>
      <c r="C82" s="20" t="s">
        <v>197</v>
      </c>
      <c r="D82" s="20"/>
      <c r="E82" s="20" t="s">
        <v>29</v>
      </c>
      <c r="F82" s="20" t="s">
        <v>30</v>
      </c>
      <c r="G82" s="20" t="s">
        <v>30</v>
      </c>
      <c r="H82" s="20" t="s">
        <v>31</v>
      </c>
      <c r="I82" s="21" t="n">
        <f aca="false">J82+K82+L82+M82+N82</f>
        <v>2</v>
      </c>
      <c r="J82" s="22"/>
      <c r="K82" s="22"/>
      <c r="L82" s="22"/>
      <c r="M82" s="23" t="n">
        <v>2</v>
      </c>
      <c r="N82" s="22"/>
      <c r="O82" s="19"/>
      <c r="P82" s="23" t="n">
        <f aca="false">I82*O82</f>
        <v>0</v>
      </c>
      <c r="Q82" s="23"/>
      <c r="R82" s="23"/>
      <c r="S82" s="24" t="n">
        <v>6000</v>
      </c>
      <c r="T82" s="24" t="n">
        <f aca="false">S82*I82</f>
        <v>12000</v>
      </c>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row>
    <row r="83" s="26" customFormat="true" ht="24.6" hidden="false" customHeight="true" outlineLevel="0" collapsed="false">
      <c r="A83" s="19" t="n">
        <v>94</v>
      </c>
      <c r="B83" s="20" t="s">
        <v>198</v>
      </c>
      <c r="C83" s="20" t="s">
        <v>199</v>
      </c>
      <c r="D83" s="20" t="s">
        <v>200</v>
      </c>
      <c r="E83" s="20" t="s">
        <v>29</v>
      </c>
      <c r="F83" s="20" t="s">
        <v>30</v>
      </c>
      <c r="G83" s="20" t="s">
        <v>30</v>
      </c>
      <c r="H83" s="20" t="s">
        <v>31</v>
      </c>
      <c r="I83" s="21" t="n">
        <f aca="false">J83+K83+L83+M83+N83</f>
        <v>1</v>
      </c>
      <c r="J83" s="22"/>
      <c r="K83" s="22"/>
      <c r="L83" s="22"/>
      <c r="M83" s="23" t="n">
        <v>1</v>
      </c>
      <c r="N83" s="22"/>
      <c r="O83" s="19"/>
      <c r="P83" s="23" t="n">
        <f aca="false">I83*O83</f>
        <v>0</v>
      </c>
      <c r="Q83" s="23"/>
      <c r="R83" s="23"/>
      <c r="S83" s="24" t="n">
        <v>3692.544219945</v>
      </c>
      <c r="T83" s="24" t="n">
        <f aca="false">S83*I83</f>
        <v>3692.544219945</v>
      </c>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row>
    <row r="84" s="26" customFormat="true" ht="24.6" hidden="false" customHeight="true" outlineLevel="0" collapsed="false">
      <c r="A84" s="19" t="n">
        <v>95</v>
      </c>
      <c r="B84" s="20" t="s">
        <v>201</v>
      </c>
      <c r="C84" s="20" t="s">
        <v>202</v>
      </c>
      <c r="D84" s="20" t="s">
        <v>203</v>
      </c>
      <c r="E84" s="20" t="s">
        <v>29</v>
      </c>
      <c r="F84" s="20" t="s">
        <v>30</v>
      </c>
      <c r="G84" s="20" t="s">
        <v>30</v>
      </c>
      <c r="H84" s="20" t="s">
        <v>31</v>
      </c>
      <c r="I84" s="21" t="n">
        <f aca="false">J84+K84+L84+M84+N84</f>
        <v>1</v>
      </c>
      <c r="J84" s="22"/>
      <c r="K84" s="22"/>
      <c r="L84" s="22"/>
      <c r="M84" s="23" t="n">
        <v>1</v>
      </c>
      <c r="N84" s="22"/>
      <c r="O84" s="19"/>
      <c r="P84" s="23" t="n">
        <f aca="false">I84*O84</f>
        <v>0</v>
      </c>
      <c r="Q84" s="23"/>
      <c r="R84" s="23"/>
      <c r="S84" s="24" t="n">
        <v>1244.8107</v>
      </c>
      <c r="T84" s="24" t="n">
        <f aca="false">S84*I84</f>
        <v>1244.8107</v>
      </c>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row>
    <row r="85" s="26" customFormat="true" ht="24.6" hidden="false" customHeight="true" outlineLevel="0" collapsed="false">
      <c r="A85" s="19" t="n">
        <v>96</v>
      </c>
      <c r="B85" s="20" t="s">
        <v>204</v>
      </c>
      <c r="C85" s="20" t="s">
        <v>205</v>
      </c>
      <c r="D85" s="20" t="s">
        <v>206</v>
      </c>
      <c r="E85" s="20" t="s">
        <v>29</v>
      </c>
      <c r="F85" s="20" t="s">
        <v>30</v>
      </c>
      <c r="G85" s="20" t="s">
        <v>30</v>
      </c>
      <c r="H85" s="20" t="s">
        <v>31</v>
      </c>
      <c r="I85" s="21" t="n">
        <f aca="false">J85+K85+L85+M85+N85</f>
        <v>1</v>
      </c>
      <c r="J85" s="22"/>
      <c r="K85" s="22"/>
      <c r="L85" s="22"/>
      <c r="M85" s="23" t="n">
        <v>1</v>
      </c>
      <c r="N85" s="22"/>
      <c r="O85" s="19"/>
      <c r="P85" s="23" t="n">
        <f aca="false">I85*O85</f>
        <v>0</v>
      </c>
      <c r="Q85" s="23"/>
      <c r="R85" s="23"/>
      <c r="S85" s="24" t="n">
        <v>5216.5970802225</v>
      </c>
      <c r="T85" s="24" t="n">
        <f aca="false">S85*I85</f>
        <v>5216.5970802225</v>
      </c>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row>
    <row r="86" s="26" customFormat="true" ht="24.6" hidden="false" customHeight="true" outlineLevel="0" collapsed="false">
      <c r="A86" s="19" t="n">
        <v>97</v>
      </c>
      <c r="B86" s="20" t="s">
        <v>207</v>
      </c>
      <c r="C86" s="20" t="s">
        <v>208</v>
      </c>
      <c r="D86" s="20" t="s">
        <v>209</v>
      </c>
      <c r="E86" s="20" t="s">
        <v>29</v>
      </c>
      <c r="F86" s="20" t="s">
        <v>30</v>
      </c>
      <c r="G86" s="20" t="s">
        <v>30</v>
      </c>
      <c r="H86" s="20" t="s">
        <v>31</v>
      </c>
      <c r="I86" s="21" t="n">
        <f aca="false">J86+K86+L86+M86+N86</f>
        <v>1</v>
      </c>
      <c r="J86" s="22"/>
      <c r="K86" s="22"/>
      <c r="L86" s="22"/>
      <c r="M86" s="23" t="n">
        <v>1</v>
      </c>
      <c r="N86" s="22"/>
      <c r="O86" s="19"/>
      <c r="P86" s="23" t="n">
        <f aca="false">I86*O86</f>
        <v>0</v>
      </c>
      <c r="Q86" s="23"/>
      <c r="R86" s="23"/>
      <c r="S86" s="24" t="n">
        <v>24024.84651</v>
      </c>
      <c r="T86" s="24" t="n">
        <f aca="false">S86*I86</f>
        <v>24024.84651</v>
      </c>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row>
    <row r="87" s="26" customFormat="true" ht="24.6" hidden="false" customHeight="true" outlineLevel="0" collapsed="false">
      <c r="A87" s="19" t="n">
        <v>98</v>
      </c>
      <c r="B87" s="20" t="s">
        <v>210</v>
      </c>
      <c r="C87" s="20" t="s">
        <v>211</v>
      </c>
      <c r="D87" s="20"/>
      <c r="E87" s="20" t="s">
        <v>29</v>
      </c>
      <c r="F87" s="20" t="s">
        <v>30</v>
      </c>
      <c r="G87" s="20" t="s">
        <v>30</v>
      </c>
      <c r="H87" s="20" t="s">
        <v>31</v>
      </c>
      <c r="I87" s="21" t="n">
        <f aca="false">J87+K87+L87+M87+N87</f>
        <v>1</v>
      </c>
      <c r="J87" s="22"/>
      <c r="K87" s="22"/>
      <c r="L87" s="22"/>
      <c r="M87" s="23" t="n">
        <v>1</v>
      </c>
      <c r="N87" s="22"/>
      <c r="O87" s="19"/>
      <c r="P87" s="23" t="n">
        <f aca="false">I87*O87</f>
        <v>0</v>
      </c>
      <c r="Q87" s="23"/>
      <c r="R87" s="23"/>
      <c r="S87" s="24" t="n">
        <v>5322.60308475</v>
      </c>
      <c r="T87" s="24" t="n">
        <f aca="false">S87*I87</f>
        <v>5322.60308475</v>
      </c>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row>
    <row r="88" s="26" customFormat="true" ht="24.6" hidden="false" customHeight="true" outlineLevel="0" collapsed="false">
      <c r="A88" s="19" t="n">
        <v>99</v>
      </c>
      <c r="B88" s="20" t="s">
        <v>212</v>
      </c>
      <c r="C88" s="20" t="s">
        <v>213</v>
      </c>
      <c r="D88" s="20" t="s">
        <v>214</v>
      </c>
      <c r="E88" s="20" t="s">
        <v>29</v>
      </c>
      <c r="F88" s="20" t="s">
        <v>30</v>
      </c>
      <c r="G88" s="20" t="s">
        <v>30</v>
      </c>
      <c r="H88" s="20" t="s">
        <v>31</v>
      </c>
      <c r="I88" s="21" t="n">
        <f aca="false">J88+K88+L88+M88+N88</f>
        <v>1</v>
      </c>
      <c r="J88" s="22"/>
      <c r="K88" s="22"/>
      <c r="L88" s="22"/>
      <c r="M88" s="23" t="n">
        <v>1</v>
      </c>
      <c r="N88" s="22"/>
      <c r="O88" s="19"/>
      <c r="P88" s="23" t="n">
        <f aca="false">I88*O88</f>
        <v>0</v>
      </c>
      <c r="Q88" s="23"/>
      <c r="R88" s="23"/>
      <c r="S88" s="24" t="n">
        <v>5705.382375</v>
      </c>
      <c r="T88" s="24" t="n">
        <f aca="false">S88*I88</f>
        <v>5705.382375</v>
      </c>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row>
    <row r="89" s="26" customFormat="true" ht="24.6" hidden="false" customHeight="true" outlineLevel="0" collapsed="false">
      <c r="A89" s="19" t="n">
        <v>100</v>
      </c>
      <c r="B89" s="20" t="s">
        <v>215</v>
      </c>
      <c r="C89" s="20" t="s">
        <v>216</v>
      </c>
      <c r="D89" s="20"/>
      <c r="E89" s="20" t="s">
        <v>29</v>
      </c>
      <c r="F89" s="20" t="s">
        <v>30</v>
      </c>
      <c r="G89" s="20" t="s">
        <v>30</v>
      </c>
      <c r="H89" s="20" t="s">
        <v>31</v>
      </c>
      <c r="I89" s="21" t="n">
        <f aca="false">J89+K89+L89+M89+N89</f>
        <v>1</v>
      </c>
      <c r="J89" s="22"/>
      <c r="K89" s="22"/>
      <c r="L89" s="22"/>
      <c r="M89" s="23" t="n">
        <v>1</v>
      </c>
      <c r="N89" s="22"/>
      <c r="O89" s="19"/>
      <c r="P89" s="23" t="n">
        <f aca="false">I89*O89</f>
        <v>0</v>
      </c>
      <c r="Q89" s="23"/>
      <c r="R89" s="23"/>
      <c r="S89" s="24" t="n">
        <v>1371.3975747675</v>
      </c>
      <c r="T89" s="24" t="n">
        <f aca="false">S89*I89</f>
        <v>1371.3975747675</v>
      </c>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row>
    <row r="90" s="26" customFormat="true" ht="24.6" hidden="false" customHeight="true" outlineLevel="0" collapsed="false">
      <c r="A90" s="19" t="n">
        <v>101</v>
      </c>
      <c r="B90" s="20" t="s">
        <v>217</v>
      </c>
      <c r="C90" s="20" t="s">
        <v>218</v>
      </c>
      <c r="D90" s="20"/>
      <c r="E90" s="20" t="s">
        <v>29</v>
      </c>
      <c r="F90" s="20" t="s">
        <v>30</v>
      </c>
      <c r="G90" s="20" t="s">
        <v>30</v>
      </c>
      <c r="H90" s="20" t="s">
        <v>31</v>
      </c>
      <c r="I90" s="21" t="n">
        <f aca="false">J90+K90+L90+M90+N90</f>
        <v>2</v>
      </c>
      <c r="J90" s="22"/>
      <c r="K90" s="22"/>
      <c r="L90" s="22"/>
      <c r="M90" s="23" t="n">
        <v>2</v>
      </c>
      <c r="N90" s="22"/>
      <c r="O90" s="19"/>
      <c r="P90" s="23" t="n">
        <f aca="false">I90*O90</f>
        <v>0</v>
      </c>
      <c r="Q90" s="23"/>
      <c r="R90" s="23"/>
      <c r="S90" s="24" t="n">
        <v>17683.0027975125</v>
      </c>
      <c r="T90" s="24" t="n">
        <f aca="false">S90*I90</f>
        <v>35366.005595025</v>
      </c>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row>
    <row r="91" s="26" customFormat="true" ht="24.6" hidden="false" customHeight="true" outlineLevel="0" collapsed="false">
      <c r="A91" s="19" t="n">
        <v>103</v>
      </c>
      <c r="B91" s="20" t="s">
        <v>219</v>
      </c>
      <c r="C91" s="20" t="s">
        <v>220</v>
      </c>
      <c r="D91" s="20"/>
      <c r="E91" s="20" t="s">
        <v>29</v>
      </c>
      <c r="F91" s="20" t="s">
        <v>30</v>
      </c>
      <c r="G91" s="20" t="s">
        <v>30</v>
      </c>
      <c r="H91" s="20" t="s">
        <v>31</v>
      </c>
      <c r="I91" s="21" t="n">
        <f aca="false">J91+K91+L91+M91+N91</f>
        <v>2</v>
      </c>
      <c r="J91" s="22"/>
      <c r="K91" s="22"/>
      <c r="L91" s="22"/>
      <c r="M91" s="23" t="n">
        <v>2</v>
      </c>
      <c r="N91" s="22"/>
      <c r="O91" s="19"/>
      <c r="P91" s="23" t="n">
        <f aca="false">I91*O91</f>
        <v>0</v>
      </c>
      <c r="Q91" s="23"/>
      <c r="R91" s="23"/>
      <c r="S91" s="24" t="n">
        <v>474.7189338675</v>
      </c>
      <c r="T91" s="24" t="n">
        <f aca="false">S91*I91</f>
        <v>949.437867735</v>
      </c>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row>
    <row r="92" s="26" customFormat="true" ht="24.6" hidden="false" customHeight="true" outlineLevel="0" collapsed="false">
      <c r="A92" s="19" t="n">
        <v>104</v>
      </c>
      <c r="B92" s="20" t="s">
        <v>221</v>
      </c>
      <c r="C92" s="20" t="s">
        <v>222</v>
      </c>
      <c r="D92" s="20"/>
      <c r="E92" s="20" t="s">
        <v>29</v>
      </c>
      <c r="F92" s="20" t="s">
        <v>30</v>
      </c>
      <c r="G92" s="20" t="s">
        <v>30</v>
      </c>
      <c r="H92" s="20" t="s">
        <v>31</v>
      </c>
      <c r="I92" s="21" t="n">
        <f aca="false">J92+K92+L92+M92+N92</f>
        <v>1</v>
      </c>
      <c r="J92" s="22"/>
      <c r="K92" s="22"/>
      <c r="L92" s="22"/>
      <c r="M92" s="23" t="n">
        <v>1</v>
      </c>
      <c r="N92" s="22"/>
      <c r="O92" s="19"/>
      <c r="P92" s="23" t="n">
        <f aca="false">I92*O92</f>
        <v>0</v>
      </c>
      <c r="Q92" s="23"/>
      <c r="R92" s="23"/>
      <c r="S92" s="24" t="n">
        <v>5441.64848136</v>
      </c>
      <c r="T92" s="24" t="n">
        <f aca="false">S92*I92</f>
        <v>5441.64848136</v>
      </c>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row>
    <row r="93" s="26" customFormat="true" ht="24.6" hidden="false" customHeight="true" outlineLevel="0" collapsed="false">
      <c r="A93" s="19" t="n">
        <v>105</v>
      </c>
      <c r="B93" s="20" t="s">
        <v>223</v>
      </c>
      <c r="C93" s="20" t="s">
        <v>224</v>
      </c>
      <c r="D93" s="20"/>
      <c r="E93" s="20" t="s">
        <v>29</v>
      </c>
      <c r="F93" s="20" t="s">
        <v>30</v>
      </c>
      <c r="G93" s="20" t="s">
        <v>30</v>
      </c>
      <c r="H93" s="20" t="s">
        <v>31</v>
      </c>
      <c r="I93" s="21" t="n">
        <f aca="false">J93+K93+L93+M93+N93</f>
        <v>1</v>
      </c>
      <c r="J93" s="22"/>
      <c r="K93" s="22"/>
      <c r="L93" s="22"/>
      <c r="M93" s="23" t="n">
        <v>1</v>
      </c>
      <c r="N93" s="22"/>
      <c r="O93" s="19"/>
      <c r="P93" s="23" t="n">
        <f aca="false">I93*O93</f>
        <v>0</v>
      </c>
      <c r="Q93" s="23"/>
      <c r="R93" s="23"/>
      <c r="S93" s="24" t="n">
        <v>18426.4452412425</v>
      </c>
      <c r="T93" s="24" t="n">
        <f aca="false">S93*I93</f>
        <v>18426.4452412425</v>
      </c>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row>
    <row r="94" s="31" customFormat="true" ht="28.9" hidden="false" customHeight="true" outlineLevel="0" collapsed="false">
      <c r="A94" s="27" t="s">
        <v>225</v>
      </c>
      <c r="B94" s="27"/>
      <c r="C94" s="27"/>
      <c r="D94" s="27"/>
      <c r="E94" s="27"/>
      <c r="F94" s="27"/>
      <c r="G94" s="27"/>
      <c r="H94" s="27"/>
      <c r="I94" s="27"/>
      <c r="J94" s="27"/>
      <c r="K94" s="27"/>
      <c r="L94" s="27"/>
      <c r="M94" s="27"/>
      <c r="N94" s="27"/>
      <c r="O94" s="27"/>
      <c r="P94" s="28" t="n">
        <f aca="false">SUM(P12:P93)</f>
        <v>0</v>
      </c>
      <c r="Q94" s="29"/>
      <c r="R94" s="29"/>
      <c r="S94" s="29"/>
      <c r="T94" s="30" t="n">
        <f aca="false">SUM(T12:T93)</f>
        <v>251491.028909317</v>
      </c>
    </row>
    <row r="95" s="36" customFormat="true" ht="15" hidden="false" customHeight="false" outlineLevel="0" collapsed="false">
      <c r="A95" s="32"/>
      <c r="B95" s="33"/>
      <c r="C95" s="34"/>
      <c r="D95" s="32"/>
      <c r="E95" s="35"/>
      <c r="F95" s="35"/>
      <c r="G95" s="35"/>
      <c r="H95" s="35"/>
      <c r="I95" s="35"/>
      <c r="J95" s="35"/>
      <c r="K95" s="35"/>
      <c r="L95" s="35"/>
      <c r="M95" s="35"/>
      <c r="N95" s="35"/>
      <c r="O95" s="35"/>
      <c r="P95" s="35"/>
      <c r="Q95" s="35"/>
      <c r="R95" s="35"/>
      <c r="S95" s="35"/>
    </row>
    <row r="96" s="40" customFormat="true" ht="13.5" hidden="false" customHeight="true" outlineLevel="0" collapsed="false">
      <c r="A96" s="37"/>
      <c r="B96" s="37"/>
      <c r="C96" s="38"/>
      <c r="D96" s="38"/>
      <c r="E96" s="38"/>
      <c r="F96" s="38"/>
      <c r="G96" s="38"/>
      <c r="H96" s="38"/>
      <c r="I96" s="38"/>
      <c r="J96" s="38"/>
      <c r="K96" s="38"/>
      <c r="L96" s="38"/>
      <c r="M96" s="38"/>
      <c r="N96" s="38"/>
      <c r="O96" s="38"/>
      <c r="P96" s="38"/>
      <c r="Q96" s="39"/>
      <c r="R96" s="38"/>
      <c r="S96" s="38"/>
    </row>
    <row r="97" s="43" customFormat="true" ht="20.65" hidden="false" customHeight="true" outlineLevel="0" collapsed="false">
      <c r="A97" s="41" t="s">
        <v>226</v>
      </c>
      <c r="B97" s="42"/>
      <c r="C97" s="42"/>
      <c r="E97" s="44"/>
      <c r="F97" s="42"/>
      <c r="G97" s="42"/>
      <c r="H97" s="45"/>
      <c r="I97" s="42"/>
      <c r="J97" s="42"/>
      <c r="K97" s="42"/>
      <c r="L97" s="42"/>
      <c r="M97" s="42"/>
      <c r="N97" s="42"/>
      <c r="O97" s="42"/>
      <c r="P97" s="42"/>
      <c r="Q97" s="42"/>
      <c r="R97" s="46"/>
      <c r="S97" s="46"/>
    </row>
    <row r="98" s="49" customFormat="true" ht="30" hidden="false" customHeight="true" outlineLevel="0" collapsed="false">
      <c r="A98" s="47" t="s">
        <v>227</v>
      </c>
      <c r="B98" s="47"/>
      <c r="C98" s="47"/>
      <c r="D98" s="48" t="s">
        <v>228</v>
      </c>
      <c r="E98" s="48"/>
      <c r="F98" s="48"/>
      <c r="G98" s="48"/>
      <c r="H98" s="48"/>
      <c r="I98" s="48"/>
      <c r="J98" s="48"/>
      <c r="K98" s="48"/>
      <c r="L98" s="48"/>
      <c r="M98" s="48"/>
      <c r="N98" s="48"/>
      <c r="O98" s="48"/>
      <c r="P98" s="48"/>
      <c r="Q98" s="48"/>
      <c r="R98" s="48"/>
      <c r="S98" s="48"/>
      <c r="T98" s="48"/>
    </row>
    <row r="99" s="49" customFormat="true" ht="30" hidden="false" customHeight="true" outlineLevel="0" collapsed="false">
      <c r="A99" s="47" t="s">
        <v>229</v>
      </c>
      <c r="B99" s="47"/>
      <c r="C99" s="47"/>
      <c r="D99" s="48" t="s">
        <v>230</v>
      </c>
      <c r="E99" s="48"/>
      <c r="F99" s="48"/>
      <c r="G99" s="48"/>
      <c r="H99" s="48"/>
      <c r="I99" s="48"/>
      <c r="J99" s="48"/>
      <c r="K99" s="48"/>
      <c r="L99" s="48"/>
      <c r="M99" s="48"/>
      <c r="N99" s="48"/>
      <c r="O99" s="48"/>
      <c r="P99" s="48"/>
      <c r="Q99" s="48"/>
      <c r="R99" s="48"/>
      <c r="S99" s="48"/>
      <c r="T99" s="48"/>
    </row>
    <row r="100" s="49" customFormat="true" ht="30" hidden="false" customHeight="true" outlineLevel="0" collapsed="false">
      <c r="A100" s="47" t="s">
        <v>231</v>
      </c>
      <c r="B100" s="47"/>
      <c r="C100" s="47"/>
      <c r="D100" s="48" t="s">
        <v>232</v>
      </c>
      <c r="E100" s="48"/>
      <c r="F100" s="48"/>
      <c r="G100" s="48"/>
      <c r="H100" s="48"/>
      <c r="I100" s="48"/>
      <c r="J100" s="48"/>
      <c r="K100" s="48"/>
      <c r="L100" s="48"/>
      <c r="M100" s="48"/>
      <c r="N100" s="48"/>
      <c r="O100" s="48"/>
      <c r="P100" s="48"/>
      <c r="Q100" s="48"/>
      <c r="R100" s="48"/>
      <c r="S100" s="48"/>
      <c r="T100" s="48"/>
    </row>
    <row r="101" s="49" customFormat="true" ht="30" hidden="false" customHeight="true" outlineLevel="0" collapsed="false">
      <c r="A101" s="47" t="s">
        <v>233</v>
      </c>
      <c r="B101" s="47"/>
      <c r="C101" s="47"/>
      <c r="D101" s="48" t="s">
        <v>234</v>
      </c>
      <c r="E101" s="48"/>
      <c r="F101" s="48"/>
      <c r="G101" s="48"/>
      <c r="H101" s="48"/>
      <c r="I101" s="48"/>
      <c r="J101" s="48"/>
      <c r="K101" s="48"/>
      <c r="L101" s="48"/>
      <c r="M101" s="48"/>
      <c r="N101" s="48"/>
      <c r="O101" s="48"/>
      <c r="P101" s="48"/>
      <c r="Q101" s="48"/>
      <c r="R101" s="48"/>
      <c r="S101" s="48"/>
      <c r="T101" s="48"/>
    </row>
    <row r="102" s="49" customFormat="true" ht="29.25" hidden="false" customHeight="true" outlineLevel="0" collapsed="false">
      <c r="A102" s="47" t="s">
        <v>235</v>
      </c>
      <c r="B102" s="47"/>
      <c r="C102" s="47"/>
      <c r="D102" s="48" t="s">
        <v>236</v>
      </c>
      <c r="E102" s="48"/>
      <c r="F102" s="48"/>
      <c r="G102" s="48"/>
      <c r="H102" s="48"/>
      <c r="I102" s="48"/>
      <c r="J102" s="48"/>
      <c r="K102" s="48"/>
      <c r="L102" s="48"/>
      <c r="M102" s="48"/>
      <c r="N102" s="48"/>
      <c r="O102" s="48"/>
      <c r="P102" s="48"/>
      <c r="Q102" s="48"/>
      <c r="R102" s="48"/>
      <c r="S102" s="48"/>
      <c r="T102" s="48"/>
    </row>
    <row r="103" s="43" customFormat="true" ht="8.2" hidden="false" customHeight="true" outlineLevel="0" collapsed="false">
      <c r="A103" s="50"/>
      <c r="B103" s="51"/>
      <c r="C103" s="52"/>
      <c r="D103" s="51"/>
      <c r="E103" s="52"/>
      <c r="F103" s="53"/>
      <c r="G103" s="51"/>
      <c r="H103" s="51"/>
      <c r="I103" s="54"/>
      <c r="J103" s="51"/>
      <c r="K103" s="51"/>
      <c r="L103" s="51"/>
      <c r="M103" s="51"/>
      <c r="N103" s="51"/>
      <c r="O103" s="51"/>
      <c r="P103" s="51"/>
      <c r="Q103" s="51"/>
      <c r="R103" s="51"/>
      <c r="S103" s="51"/>
    </row>
    <row r="104" s="43" customFormat="true" ht="8.95" hidden="false" customHeight="true" outlineLevel="0" collapsed="false">
      <c r="A104" s="50" t="s">
        <v>237</v>
      </c>
      <c r="B104" s="51"/>
      <c r="C104" s="52"/>
      <c r="D104" s="51"/>
      <c r="E104" s="52"/>
      <c r="F104" s="53"/>
      <c r="G104" s="51"/>
      <c r="H104" s="51"/>
      <c r="I104" s="54"/>
      <c r="J104" s="51"/>
      <c r="K104" s="51"/>
      <c r="L104" s="51"/>
      <c r="M104" s="51"/>
      <c r="N104" s="51"/>
      <c r="O104" s="51"/>
      <c r="P104" s="51"/>
      <c r="Q104" s="51"/>
      <c r="R104" s="51"/>
      <c r="S104" s="51"/>
    </row>
    <row r="105" s="49" customFormat="true" ht="48" hidden="false" customHeight="true" outlineLevel="0" collapsed="false">
      <c r="A105" s="47" t="s">
        <v>238</v>
      </c>
      <c r="B105" s="47"/>
      <c r="C105" s="47"/>
      <c r="D105" s="48" t="s">
        <v>239</v>
      </c>
      <c r="E105" s="48"/>
      <c r="F105" s="48"/>
      <c r="G105" s="48"/>
      <c r="H105" s="48"/>
      <c r="I105" s="48"/>
      <c r="J105" s="48"/>
      <c r="K105" s="48"/>
      <c r="L105" s="48"/>
      <c r="M105" s="48"/>
      <c r="N105" s="48"/>
      <c r="O105" s="48"/>
      <c r="P105" s="48"/>
      <c r="Q105" s="48"/>
      <c r="R105" s="48"/>
      <c r="S105" s="48"/>
      <c r="T105" s="48"/>
    </row>
    <row r="106" s="49" customFormat="true" ht="20.25" hidden="false" customHeight="true" outlineLevel="0" collapsed="false">
      <c r="A106" s="47" t="s">
        <v>240</v>
      </c>
      <c r="B106" s="47"/>
      <c r="C106" s="47"/>
      <c r="D106" s="48" t="s">
        <v>241</v>
      </c>
      <c r="E106" s="48"/>
      <c r="F106" s="48"/>
      <c r="G106" s="48"/>
      <c r="H106" s="48"/>
      <c r="I106" s="48"/>
      <c r="J106" s="48"/>
      <c r="K106" s="48"/>
      <c r="L106" s="48"/>
      <c r="M106" s="48"/>
      <c r="N106" s="48"/>
      <c r="O106" s="48"/>
      <c r="P106" s="48"/>
      <c r="Q106" s="48"/>
      <c r="R106" s="48"/>
      <c r="S106" s="48"/>
      <c r="T106" s="48"/>
    </row>
    <row r="107" s="49" customFormat="true" ht="29.25" hidden="false" customHeight="true" outlineLevel="0" collapsed="false">
      <c r="A107" s="47" t="s">
        <v>242</v>
      </c>
      <c r="B107" s="47"/>
      <c r="C107" s="47"/>
      <c r="D107" s="48" t="s">
        <v>243</v>
      </c>
      <c r="E107" s="48"/>
      <c r="F107" s="48"/>
      <c r="G107" s="48"/>
      <c r="H107" s="48"/>
      <c r="I107" s="48"/>
      <c r="J107" s="48"/>
      <c r="K107" s="48"/>
      <c r="L107" s="48"/>
      <c r="M107" s="48"/>
      <c r="N107" s="48"/>
      <c r="O107" s="48"/>
      <c r="P107" s="48"/>
      <c r="Q107" s="48"/>
      <c r="R107" s="48"/>
      <c r="S107" s="48"/>
      <c r="T107" s="48"/>
    </row>
    <row r="108" s="49" customFormat="true" ht="30.75" hidden="false" customHeight="true" outlineLevel="0" collapsed="false">
      <c r="A108" s="47" t="s">
        <v>244</v>
      </c>
      <c r="B108" s="47"/>
      <c r="C108" s="47"/>
      <c r="D108" s="48" t="s">
        <v>245</v>
      </c>
      <c r="E108" s="48"/>
      <c r="F108" s="48"/>
      <c r="G108" s="48"/>
      <c r="H108" s="48"/>
      <c r="I108" s="48"/>
      <c r="J108" s="48"/>
      <c r="K108" s="48"/>
      <c r="L108" s="48"/>
      <c r="M108" s="48"/>
      <c r="N108" s="48"/>
      <c r="O108" s="48"/>
      <c r="P108" s="48"/>
      <c r="Q108" s="48"/>
      <c r="R108" s="48"/>
      <c r="S108" s="48"/>
      <c r="T108" s="48"/>
    </row>
    <row r="109" s="49" customFormat="true" ht="60" hidden="false" customHeight="true" outlineLevel="0" collapsed="false">
      <c r="A109" s="47" t="s">
        <v>246</v>
      </c>
      <c r="B109" s="47"/>
      <c r="C109" s="47"/>
      <c r="D109" s="48" t="s">
        <v>247</v>
      </c>
      <c r="E109" s="48"/>
      <c r="F109" s="48"/>
      <c r="G109" s="48"/>
      <c r="H109" s="48"/>
      <c r="I109" s="48"/>
      <c r="J109" s="48"/>
      <c r="K109" s="48"/>
      <c r="L109" s="48"/>
      <c r="M109" s="48"/>
      <c r="N109" s="48"/>
      <c r="O109" s="48"/>
      <c r="P109" s="48"/>
      <c r="Q109" s="48"/>
      <c r="R109" s="48"/>
      <c r="S109" s="48"/>
      <c r="T109" s="48"/>
    </row>
    <row r="110" s="49" customFormat="true" ht="21.75" hidden="false" customHeight="true" outlineLevel="0" collapsed="false">
      <c r="A110" s="47" t="s">
        <v>248</v>
      </c>
      <c r="B110" s="47"/>
      <c r="C110" s="47"/>
      <c r="D110" s="48" t="s">
        <v>249</v>
      </c>
      <c r="E110" s="48"/>
      <c r="F110" s="48"/>
      <c r="G110" s="48"/>
      <c r="H110" s="48"/>
      <c r="I110" s="48"/>
      <c r="J110" s="48"/>
      <c r="K110" s="48"/>
      <c r="L110" s="48"/>
      <c r="M110" s="48"/>
      <c r="N110" s="48"/>
      <c r="O110" s="48"/>
      <c r="P110" s="48"/>
      <c r="Q110" s="48"/>
      <c r="R110" s="48"/>
      <c r="S110" s="48"/>
      <c r="T110" s="48"/>
    </row>
    <row r="111" s="55" customFormat="true" ht="34.5" hidden="false" customHeight="true" outlineLevel="0" collapsed="false">
      <c r="A111" s="47" t="s">
        <v>250</v>
      </c>
      <c r="B111" s="47"/>
      <c r="C111" s="47"/>
      <c r="D111" s="48" t="s">
        <v>251</v>
      </c>
      <c r="E111" s="48"/>
      <c r="F111" s="48"/>
      <c r="G111" s="48"/>
      <c r="H111" s="48"/>
      <c r="I111" s="48"/>
      <c r="J111" s="48"/>
      <c r="K111" s="48"/>
      <c r="L111" s="48"/>
      <c r="M111" s="48"/>
      <c r="N111" s="48"/>
      <c r="O111" s="48"/>
      <c r="P111" s="48"/>
      <c r="Q111" s="48"/>
      <c r="R111" s="48"/>
      <c r="S111" s="48"/>
      <c r="T111" s="48"/>
      <c r="FG111" s="44"/>
      <c r="FH111" s="44"/>
      <c r="FI111" s="44"/>
    </row>
    <row r="112" s="55" customFormat="true" ht="35.4" hidden="false" customHeight="true" outlineLevel="0" collapsed="false">
      <c r="A112" s="47" t="s">
        <v>252</v>
      </c>
      <c r="B112" s="47"/>
      <c r="C112" s="47"/>
      <c r="D112" s="48" t="s">
        <v>253</v>
      </c>
      <c r="E112" s="48"/>
      <c r="F112" s="48"/>
      <c r="G112" s="48"/>
      <c r="H112" s="48"/>
      <c r="I112" s="48"/>
      <c r="J112" s="48"/>
      <c r="K112" s="48"/>
      <c r="L112" s="48"/>
      <c r="M112" s="48"/>
      <c r="N112" s="48"/>
      <c r="O112" s="48"/>
      <c r="P112" s="48"/>
      <c r="Q112" s="48"/>
      <c r="R112" s="48"/>
      <c r="S112" s="48"/>
      <c r="T112" s="48"/>
      <c r="FG112" s="44"/>
      <c r="FH112" s="44"/>
      <c r="FI112" s="44"/>
    </row>
    <row r="113" s="55" customFormat="true" ht="152.2" hidden="false" customHeight="true" outlineLevel="0" collapsed="false">
      <c r="A113" s="47" t="s">
        <v>254</v>
      </c>
      <c r="B113" s="47"/>
      <c r="C113" s="47"/>
      <c r="D113" s="48" t="s">
        <v>255</v>
      </c>
      <c r="E113" s="48"/>
      <c r="F113" s="48"/>
      <c r="G113" s="48"/>
      <c r="H113" s="48"/>
      <c r="I113" s="48"/>
      <c r="J113" s="48"/>
      <c r="K113" s="48"/>
      <c r="L113" s="48"/>
      <c r="M113" s="48"/>
      <c r="N113" s="48"/>
      <c r="O113" s="48"/>
      <c r="P113" s="48"/>
      <c r="Q113" s="48"/>
      <c r="R113" s="48"/>
      <c r="S113" s="48"/>
      <c r="T113" s="48"/>
      <c r="FG113" s="44"/>
      <c r="FH113" s="44"/>
      <c r="FI113" s="44"/>
    </row>
    <row r="114" s="55" customFormat="true" ht="46.6" hidden="false" customHeight="true" outlineLevel="0" collapsed="false">
      <c r="A114" s="47" t="s">
        <v>256</v>
      </c>
      <c r="B114" s="47"/>
      <c r="C114" s="47"/>
      <c r="D114" s="48" t="s">
        <v>257</v>
      </c>
      <c r="E114" s="48"/>
      <c r="F114" s="48"/>
      <c r="G114" s="48"/>
      <c r="H114" s="48"/>
      <c r="I114" s="48"/>
      <c r="J114" s="48"/>
      <c r="K114" s="48"/>
      <c r="L114" s="48"/>
      <c r="M114" s="48"/>
      <c r="N114" s="48"/>
      <c r="O114" s="48"/>
      <c r="P114" s="48"/>
      <c r="Q114" s="48"/>
      <c r="R114" s="48"/>
      <c r="S114" s="48"/>
      <c r="T114" s="48"/>
      <c r="FG114" s="44"/>
      <c r="FH114" s="44"/>
      <c r="FI114" s="44"/>
    </row>
    <row r="115" s="55" customFormat="true" ht="39.55" hidden="false" customHeight="true" outlineLevel="0" collapsed="false">
      <c r="A115" s="47" t="s">
        <v>258</v>
      </c>
      <c r="B115" s="47"/>
      <c r="C115" s="47"/>
      <c r="D115" s="48" t="s">
        <v>259</v>
      </c>
      <c r="E115" s="48"/>
      <c r="F115" s="48"/>
      <c r="G115" s="48"/>
      <c r="H115" s="48"/>
      <c r="I115" s="48"/>
      <c r="J115" s="48"/>
      <c r="K115" s="48"/>
      <c r="L115" s="48"/>
      <c r="M115" s="48"/>
      <c r="N115" s="48"/>
      <c r="O115" s="48"/>
      <c r="P115" s="48"/>
      <c r="Q115" s="48"/>
      <c r="R115" s="48"/>
      <c r="S115" s="48"/>
      <c r="T115" s="48"/>
      <c r="FG115" s="44"/>
      <c r="FH115" s="44"/>
      <c r="FI115" s="44"/>
    </row>
    <row r="116" s="55" customFormat="true" ht="21.75" hidden="false" customHeight="true" outlineLevel="0" collapsed="false">
      <c r="A116" s="47" t="s">
        <v>260</v>
      </c>
      <c r="B116" s="47"/>
      <c r="C116" s="47"/>
      <c r="D116" s="48" t="s">
        <v>261</v>
      </c>
      <c r="E116" s="48"/>
      <c r="F116" s="48"/>
      <c r="G116" s="48"/>
      <c r="H116" s="48"/>
      <c r="I116" s="48"/>
      <c r="J116" s="48"/>
      <c r="K116" s="48"/>
      <c r="L116" s="48"/>
      <c r="M116" s="48"/>
      <c r="N116" s="48"/>
      <c r="O116" s="48"/>
      <c r="P116" s="48"/>
      <c r="Q116" s="48"/>
      <c r="R116" s="48"/>
      <c r="S116" s="48"/>
      <c r="T116" s="48"/>
      <c r="FG116" s="44"/>
      <c r="FH116" s="44"/>
      <c r="FI116" s="44"/>
    </row>
    <row r="117" s="55" customFormat="true" ht="24.75" hidden="false" customHeight="true" outlineLevel="0" collapsed="false">
      <c r="A117" s="47" t="s">
        <v>262</v>
      </c>
      <c r="B117" s="47"/>
      <c r="C117" s="47"/>
      <c r="D117" s="48" t="s">
        <v>263</v>
      </c>
      <c r="E117" s="48"/>
      <c r="F117" s="48"/>
      <c r="G117" s="48"/>
      <c r="H117" s="48"/>
      <c r="I117" s="48"/>
      <c r="J117" s="48"/>
      <c r="K117" s="48"/>
      <c r="L117" s="48"/>
      <c r="M117" s="48"/>
      <c r="N117" s="48"/>
      <c r="O117" s="48"/>
      <c r="P117" s="48"/>
      <c r="Q117" s="48"/>
      <c r="R117" s="48"/>
      <c r="S117" s="48"/>
      <c r="T117" s="48"/>
      <c r="FG117" s="44"/>
      <c r="FH117" s="44"/>
      <c r="FI117" s="44"/>
    </row>
    <row r="118" s="55" customFormat="true" ht="35.4" hidden="false" customHeight="true" outlineLevel="0" collapsed="false">
      <c r="A118" s="47" t="s">
        <v>264</v>
      </c>
      <c r="B118" s="47"/>
      <c r="C118" s="47"/>
      <c r="D118" s="48" t="s">
        <v>265</v>
      </c>
      <c r="E118" s="48"/>
      <c r="F118" s="48"/>
      <c r="G118" s="48"/>
      <c r="H118" s="48"/>
      <c r="I118" s="48"/>
      <c r="J118" s="48"/>
      <c r="K118" s="48"/>
      <c r="L118" s="48"/>
      <c r="M118" s="48"/>
      <c r="N118" s="48"/>
      <c r="O118" s="48"/>
      <c r="P118" s="48"/>
      <c r="Q118" s="48"/>
      <c r="R118" s="48"/>
      <c r="S118" s="48"/>
      <c r="T118" s="48"/>
      <c r="FG118" s="44"/>
      <c r="FH118" s="44"/>
      <c r="FI118" s="44"/>
    </row>
    <row r="119" s="43" customFormat="true" ht="69" hidden="false" customHeight="true" outlineLevel="0" collapsed="false">
      <c r="A119" s="47" t="s">
        <v>266</v>
      </c>
      <c r="B119" s="47"/>
      <c r="C119" s="47"/>
      <c r="D119" s="48" t="s">
        <v>267</v>
      </c>
      <c r="E119" s="48"/>
      <c r="F119" s="48"/>
      <c r="G119" s="48"/>
      <c r="H119" s="48"/>
      <c r="I119" s="48"/>
      <c r="J119" s="48"/>
      <c r="K119" s="48"/>
      <c r="L119" s="48"/>
      <c r="M119" s="48"/>
      <c r="N119" s="48"/>
      <c r="O119" s="48"/>
      <c r="P119" s="48"/>
      <c r="Q119" s="48"/>
      <c r="R119" s="48"/>
      <c r="S119" s="48"/>
      <c r="T119" s="48"/>
    </row>
    <row r="120" s="43" customFormat="true" ht="35.4" hidden="false" customHeight="true" outlineLevel="0" collapsed="false">
      <c r="A120" s="47" t="s">
        <v>268</v>
      </c>
      <c r="B120" s="47"/>
      <c r="C120" s="47"/>
      <c r="D120" s="48" t="s">
        <v>269</v>
      </c>
      <c r="E120" s="48"/>
      <c r="F120" s="48"/>
      <c r="G120" s="48"/>
      <c r="H120" s="48"/>
      <c r="I120" s="48"/>
      <c r="J120" s="48"/>
      <c r="K120" s="48"/>
      <c r="L120" s="48"/>
      <c r="M120" s="48"/>
      <c r="N120" s="48"/>
      <c r="O120" s="48"/>
      <c r="P120" s="48"/>
      <c r="Q120" s="48"/>
      <c r="R120" s="48"/>
      <c r="S120" s="48"/>
      <c r="T120" s="48"/>
    </row>
    <row r="121" s="43" customFormat="true" ht="89.25" hidden="false" customHeight="true" outlineLevel="0" collapsed="false">
      <c r="A121" s="47" t="s">
        <v>270</v>
      </c>
      <c r="B121" s="47"/>
      <c r="C121" s="47"/>
      <c r="D121" s="48" t="s">
        <v>271</v>
      </c>
      <c r="E121" s="48"/>
      <c r="F121" s="48"/>
      <c r="G121" s="48"/>
      <c r="H121" s="48"/>
      <c r="I121" s="48"/>
      <c r="J121" s="48"/>
      <c r="K121" s="48"/>
      <c r="L121" s="48"/>
      <c r="M121" s="48"/>
      <c r="N121" s="48"/>
      <c r="O121" s="48"/>
      <c r="P121" s="48"/>
      <c r="Q121" s="48"/>
      <c r="R121" s="48"/>
      <c r="S121" s="48"/>
      <c r="T121" s="48"/>
    </row>
    <row r="122" customFormat="false" ht="12.75" hidden="false" customHeight="true" outlineLevel="0" collapsed="false">
      <c r="A122" s="56" t="s">
        <v>272</v>
      </c>
      <c r="B122" s="56" t="s">
        <v>273</v>
      </c>
      <c r="C122" s="56"/>
      <c r="D122" s="57"/>
      <c r="E122" s="57"/>
      <c r="F122" s="57"/>
      <c r="G122" s="57"/>
      <c r="H122" s="57"/>
      <c r="I122" s="57"/>
      <c r="J122" s="57"/>
      <c r="K122" s="57"/>
      <c r="L122" s="57"/>
      <c r="M122" s="57"/>
      <c r="N122" s="57"/>
      <c r="O122" s="57"/>
      <c r="P122" s="57"/>
      <c r="Q122" s="57"/>
      <c r="R122" s="57"/>
      <c r="S122" s="57"/>
      <c r="T122" s="0"/>
      <c r="U122" s="0"/>
      <c r="V122" s="0"/>
      <c r="W122" s="0"/>
      <c r="X122" s="0"/>
      <c r="Y122" s="0"/>
      <c r="Z122" s="0"/>
      <c r="AA122" s="0"/>
      <c r="AB122" s="0"/>
      <c r="AC122" s="0"/>
      <c r="AD122" s="0"/>
      <c r="AE122" s="0"/>
      <c r="AF122" s="0"/>
      <c r="AG122" s="0"/>
      <c r="AH122" s="0"/>
      <c r="AI122" s="0"/>
      <c r="AJ122" s="0"/>
      <c r="AK122" s="0"/>
      <c r="AL122" s="0"/>
      <c r="AM122" s="0"/>
      <c r="AN122" s="0"/>
      <c r="AO122" s="0"/>
      <c r="AP122" s="0"/>
      <c r="AQ122" s="0"/>
      <c r="AR122" s="0"/>
      <c r="AS122" s="0"/>
      <c r="AT122" s="0"/>
      <c r="AU122" s="0"/>
      <c r="AV122" s="0"/>
      <c r="AW122" s="0"/>
      <c r="AX122" s="0"/>
      <c r="AY122" s="0"/>
      <c r="AZ122" s="0"/>
      <c r="BA122" s="0"/>
      <c r="BB122" s="0"/>
      <c r="BC122" s="0"/>
      <c r="BD122" s="0"/>
      <c r="BE122" s="0"/>
      <c r="BF122" s="0"/>
      <c r="BG122" s="0"/>
      <c r="BH122" s="0"/>
      <c r="BI122" s="0"/>
      <c r="BJ122" s="0"/>
      <c r="BK122" s="0"/>
      <c r="BL122" s="0"/>
      <c r="BM122" s="0"/>
      <c r="BN122" s="0"/>
      <c r="BO122" s="0"/>
      <c r="BP122" s="0"/>
      <c r="BQ122" s="0"/>
      <c r="BR122" s="0"/>
      <c r="BS122" s="0"/>
      <c r="BT122" s="0"/>
      <c r="BU122" s="0"/>
      <c r="BV122" s="0"/>
      <c r="BW122" s="0"/>
      <c r="BX122" s="0"/>
      <c r="BY122" s="0"/>
      <c r="BZ122" s="0"/>
      <c r="CA122" s="0"/>
      <c r="CB122" s="0"/>
      <c r="CC122" s="0"/>
      <c r="CD122" s="0"/>
      <c r="CE122" s="0"/>
      <c r="CF122" s="0"/>
      <c r="CG122" s="0"/>
      <c r="CH122" s="0"/>
      <c r="CI122" s="0"/>
      <c r="CJ122" s="0"/>
      <c r="CK122" s="0"/>
      <c r="CL122" s="0"/>
      <c r="CM122" s="0"/>
      <c r="CN122" s="0"/>
      <c r="CO122" s="0"/>
      <c r="CP122" s="0"/>
      <c r="CQ122" s="0"/>
      <c r="CR122" s="0"/>
      <c r="CS122" s="0"/>
      <c r="CT122" s="0"/>
      <c r="CU122" s="0"/>
      <c r="CV122" s="0"/>
      <c r="CW122" s="0"/>
      <c r="CX122" s="0"/>
      <c r="CY122" s="0"/>
      <c r="CZ122" s="0"/>
      <c r="DA122" s="0"/>
      <c r="DB122" s="0"/>
      <c r="DC122" s="0"/>
      <c r="DD122" s="0"/>
      <c r="DE122" s="0"/>
      <c r="DF122" s="0"/>
      <c r="DG122" s="0"/>
      <c r="DH122" s="0"/>
      <c r="DI122" s="0"/>
      <c r="DJ122" s="0"/>
      <c r="DK122" s="0"/>
      <c r="DL122" s="0"/>
      <c r="DM122" s="0"/>
      <c r="DN122" s="0"/>
      <c r="DO122" s="0"/>
      <c r="DP122" s="0"/>
      <c r="DQ122" s="0"/>
      <c r="DR122" s="0"/>
      <c r="DS122" s="0"/>
      <c r="DT122" s="0"/>
      <c r="DU122" s="0"/>
      <c r="DV122" s="0"/>
      <c r="DW122" s="0"/>
      <c r="DX122" s="0"/>
      <c r="DY122" s="0"/>
      <c r="DZ122" s="0"/>
      <c r="EA122" s="0"/>
      <c r="EB122" s="0"/>
      <c r="EC122" s="0"/>
      <c r="ED122" s="0"/>
      <c r="EE122" s="0"/>
      <c r="EF122" s="0"/>
      <c r="EG122" s="0"/>
      <c r="EH122" s="0"/>
      <c r="EI122" s="0"/>
      <c r="EJ122" s="0"/>
      <c r="EK122" s="0"/>
      <c r="EL122" s="0"/>
      <c r="EM122" s="0"/>
      <c r="EN122" s="0"/>
      <c r="EO122" s="0"/>
      <c r="EP122" s="0"/>
      <c r="EQ122" s="0"/>
      <c r="ER122" s="0"/>
      <c r="ES122" s="0"/>
      <c r="ET122" s="0"/>
      <c r="EU122" s="0"/>
      <c r="EV122" s="0"/>
      <c r="EW122" s="0"/>
      <c r="EX122" s="0"/>
      <c r="EY122" s="0"/>
      <c r="EZ122" s="0"/>
      <c r="FA122" s="0"/>
      <c r="FB122" s="0"/>
      <c r="FC122" s="0"/>
      <c r="FD122" s="0"/>
      <c r="FE122" s="0"/>
      <c r="FF122" s="0"/>
      <c r="FG122" s="0"/>
      <c r="FH122" s="0"/>
      <c r="FI122" s="0"/>
      <c r="FJ122" s="0"/>
      <c r="FK122" s="0"/>
      <c r="FL122" s="0"/>
      <c r="FM122" s="0"/>
      <c r="FN122" s="0"/>
      <c r="FO122" s="0"/>
      <c r="FP122" s="0"/>
      <c r="FQ122" s="0"/>
      <c r="FR122" s="0"/>
      <c r="FS122" s="0"/>
      <c r="FT122" s="0"/>
      <c r="FU122" s="0"/>
      <c r="FV122" s="0"/>
      <c r="FW122" s="0"/>
      <c r="FX122" s="0"/>
      <c r="FY122" s="0"/>
      <c r="FZ122" s="0"/>
      <c r="GA122" s="0"/>
      <c r="GB122" s="0"/>
      <c r="GC122" s="0"/>
      <c r="GD122" s="0"/>
      <c r="GE122" s="0"/>
      <c r="GF122" s="0"/>
      <c r="GG122" s="0"/>
      <c r="GH122" s="0"/>
      <c r="GI122" s="0"/>
      <c r="GJ122" s="0"/>
      <c r="GK122" s="0"/>
      <c r="GL122" s="0"/>
      <c r="GM122" s="0"/>
      <c r="GN122" s="0"/>
      <c r="GO122" s="0"/>
      <c r="GP122" s="0"/>
      <c r="GQ122" s="0"/>
      <c r="GR122" s="0"/>
      <c r="GS122" s="0"/>
      <c r="GT122" s="0"/>
      <c r="GU122" s="0"/>
      <c r="GV122" s="0"/>
      <c r="GW122" s="0"/>
      <c r="GX122" s="0"/>
      <c r="GY122" s="0"/>
      <c r="GZ122" s="0"/>
      <c r="HA122" s="0"/>
      <c r="HB122" s="0"/>
      <c r="HC122" s="0"/>
      <c r="HD122" s="0"/>
      <c r="HE122" s="0"/>
      <c r="HF122" s="0"/>
      <c r="HG122" s="0"/>
      <c r="HH122" s="0"/>
      <c r="HI122" s="0"/>
      <c r="HJ122" s="0"/>
      <c r="HK122" s="0"/>
      <c r="HL122" s="0"/>
      <c r="HM122" s="0"/>
      <c r="HN122" s="0"/>
      <c r="HO122" s="0"/>
      <c r="HP122" s="0"/>
      <c r="HQ122" s="0"/>
      <c r="HR122" s="0"/>
      <c r="HS122" s="0"/>
      <c r="HT122" s="0"/>
      <c r="HU122" s="0"/>
      <c r="HV122" s="0"/>
      <c r="HW122" s="0"/>
      <c r="HX122" s="0"/>
      <c r="HY122" s="0"/>
      <c r="HZ122" s="0"/>
      <c r="IA122" s="0"/>
      <c r="IB122" s="0"/>
      <c r="IC122" s="0"/>
      <c r="ID122" s="0"/>
      <c r="IE122" s="0"/>
      <c r="IF122" s="0"/>
      <c r="IG122" s="0"/>
      <c r="IH122" s="0"/>
      <c r="II122" s="0"/>
      <c r="IJ122" s="0"/>
      <c r="IK122" s="0"/>
      <c r="IL122" s="0"/>
      <c r="IM122" s="0"/>
      <c r="IN122" s="0"/>
      <c r="IO122" s="0"/>
    </row>
    <row r="123" customFormat="false" ht="36" hidden="false" customHeight="true" outlineLevel="0" collapsed="false">
      <c r="A123" s="58" t="s">
        <v>274</v>
      </c>
      <c r="B123" s="58"/>
      <c r="C123" s="58"/>
      <c r="D123" s="58"/>
      <c r="E123" s="58"/>
      <c r="F123" s="58"/>
      <c r="G123" s="58"/>
      <c r="H123" s="0"/>
      <c r="I123" s="0"/>
      <c r="J123" s="0"/>
      <c r="K123" s="0"/>
      <c r="L123" s="0"/>
      <c r="M123" s="0"/>
      <c r="N123" s="0"/>
      <c r="O123" s="0"/>
      <c r="P123" s="0"/>
      <c r="Q123" s="0"/>
      <c r="R123" s="0"/>
      <c r="S123" s="0"/>
      <c r="T123" s="0"/>
      <c r="U123" s="0"/>
      <c r="V123" s="0"/>
      <c r="W123" s="0"/>
      <c r="X123" s="0"/>
      <c r="Y123" s="0"/>
      <c r="Z123" s="0"/>
      <c r="AA123" s="0"/>
      <c r="AB123" s="0"/>
      <c r="AC123" s="0"/>
      <c r="AD123" s="0"/>
      <c r="AE123" s="0"/>
      <c r="AF123" s="0"/>
      <c r="AG123" s="0"/>
      <c r="AH123" s="0"/>
      <c r="AI123" s="0"/>
      <c r="AJ123" s="0"/>
      <c r="AK123" s="0"/>
      <c r="AL123" s="0"/>
      <c r="AM123" s="0"/>
      <c r="AN123" s="0"/>
      <c r="AO123" s="0"/>
      <c r="AP123" s="0"/>
      <c r="AQ123" s="0"/>
      <c r="AR123" s="0"/>
      <c r="AS123" s="0"/>
      <c r="AT123" s="0"/>
      <c r="AU123" s="0"/>
      <c r="AV123" s="0"/>
      <c r="AW123" s="0"/>
      <c r="AX123" s="0"/>
      <c r="AY123" s="0"/>
      <c r="AZ123" s="0"/>
      <c r="BA123" s="0"/>
      <c r="BB123" s="0"/>
      <c r="BC123" s="0"/>
      <c r="BD123" s="0"/>
      <c r="BE123" s="0"/>
      <c r="BF123" s="0"/>
      <c r="BG123" s="0"/>
      <c r="BH123" s="0"/>
      <c r="BI123" s="0"/>
      <c r="BJ123" s="0"/>
      <c r="BK123" s="0"/>
      <c r="BL123" s="0"/>
      <c r="BM123" s="0"/>
      <c r="BN123" s="0"/>
      <c r="BO123" s="0"/>
      <c r="BP123" s="0"/>
      <c r="BQ123" s="0"/>
      <c r="BR123" s="0"/>
      <c r="BS123" s="0"/>
      <c r="BT123" s="0"/>
      <c r="BU123" s="0"/>
      <c r="BV123" s="0"/>
      <c r="BW123" s="0"/>
      <c r="BX123" s="0"/>
      <c r="BY123" s="0"/>
      <c r="BZ123" s="0"/>
      <c r="CA123" s="0"/>
      <c r="CB123" s="0"/>
      <c r="CC123" s="0"/>
      <c r="CD123" s="0"/>
      <c r="CE123" s="0"/>
      <c r="CF123" s="0"/>
      <c r="CG123" s="0"/>
      <c r="CH123" s="0"/>
      <c r="CI123" s="0"/>
      <c r="CJ123" s="0"/>
      <c r="CK123" s="0"/>
      <c r="CL123" s="0"/>
      <c r="CM123" s="0"/>
      <c r="CN123" s="0"/>
      <c r="CO123" s="0"/>
      <c r="CP123" s="0"/>
      <c r="CQ123" s="0"/>
      <c r="CR123" s="0"/>
      <c r="CS123" s="0"/>
      <c r="CT123" s="0"/>
      <c r="CU123" s="0"/>
      <c r="CV123" s="0"/>
      <c r="CW123" s="0"/>
      <c r="CX123" s="0"/>
      <c r="CY123" s="0"/>
      <c r="CZ123" s="0"/>
      <c r="DA123" s="0"/>
      <c r="DB123" s="0"/>
      <c r="DC123" s="0"/>
      <c r="DD123" s="0"/>
      <c r="DE123" s="0"/>
      <c r="DF123" s="0"/>
      <c r="DG123" s="0"/>
      <c r="DH123" s="0"/>
      <c r="DI123" s="0"/>
      <c r="DJ123" s="0"/>
      <c r="DK123" s="0"/>
      <c r="DL123" s="0"/>
      <c r="DM123" s="0"/>
      <c r="DN123" s="0"/>
      <c r="DO123" s="0"/>
      <c r="DP123" s="0"/>
      <c r="DQ123" s="0"/>
      <c r="DR123" s="0"/>
      <c r="DS123" s="0"/>
      <c r="DT123" s="0"/>
      <c r="DU123" s="0"/>
      <c r="DV123" s="0"/>
      <c r="DW123" s="0"/>
      <c r="DX123" s="0"/>
      <c r="DY123" s="0"/>
      <c r="DZ123" s="0"/>
      <c r="EA123" s="0"/>
      <c r="EB123" s="0"/>
      <c r="EC123" s="0"/>
      <c r="ED123" s="0"/>
      <c r="EE123" s="0"/>
      <c r="EF123" s="0"/>
      <c r="EG123" s="0"/>
      <c r="EH123" s="0"/>
      <c r="EI123" s="0"/>
      <c r="EJ123" s="0"/>
      <c r="EK123" s="0"/>
      <c r="EL123" s="0"/>
      <c r="EM123" s="0"/>
      <c r="EN123" s="0"/>
      <c r="EO123" s="0"/>
      <c r="EP123" s="0"/>
      <c r="EQ123" s="0"/>
      <c r="ER123" s="0"/>
      <c r="ES123" s="0"/>
      <c r="ET123" s="0"/>
      <c r="EU123" s="0"/>
      <c r="EV123" s="0"/>
      <c r="EW123" s="0"/>
      <c r="EX123" s="0"/>
      <c r="EY123" s="0"/>
      <c r="EZ123" s="0"/>
      <c r="FA123" s="0"/>
      <c r="FB123" s="0"/>
      <c r="FC123" s="0"/>
      <c r="FD123" s="0"/>
      <c r="FE123" s="0"/>
      <c r="FF123" s="0"/>
      <c r="FG123" s="0"/>
      <c r="FH123" s="0"/>
      <c r="FI123" s="0"/>
      <c r="FJ123" s="0"/>
      <c r="FK123" s="0"/>
      <c r="FL123" s="0"/>
      <c r="FM123" s="0"/>
      <c r="FN123" s="0"/>
      <c r="FO123" s="0"/>
      <c r="FP123" s="0"/>
      <c r="FQ123" s="0"/>
      <c r="FR123" s="0"/>
      <c r="FS123" s="0"/>
      <c r="FT123" s="0"/>
      <c r="FU123" s="0"/>
      <c r="FV123" s="0"/>
      <c r="FW123" s="0"/>
      <c r="FX123" s="0"/>
      <c r="FY123" s="0"/>
      <c r="FZ123" s="0"/>
      <c r="GA123" s="0"/>
      <c r="GB123" s="0"/>
      <c r="GC123" s="0"/>
      <c r="GD123" s="0"/>
      <c r="GE123" s="0"/>
      <c r="GF123" s="0"/>
      <c r="GG123" s="0"/>
      <c r="GH123" s="0"/>
      <c r="GI123" s="0"/>
      <c r="GJ123" s="0"/>
      <c r="GK123" s="0"/>
      <c r="GL123" s="0"/>
      <c r="GM123" s="0"/>
      <c r="GN123" s="0"/>
      <c r="GO123" s="0"/>
      <c r="GP123" s="0"/>
      <c r="GQ123" s="0"/>
      <c r="GR123" s="0"/>
      <c r="GS123" s="0"/>
      <c r="GT123" s="0"/>
      <c r="GU123" s="0"/>
      <c r="GV123" s="0"/>
      <c r="GW123" s="0"/>
      <c r="GX123" s="0"/>
      <c r="GY123" s="0"/>
      <c r="GZ123" s="0"/>
      <c r="HA123" s="0"/>
      <c r="HB123" s="0"/>
      <c r="HC123" s="0"/>
      <c r="HD123" s="0"/>
      <c r="HE123" s="0"/>
      <c r="HF123" s="0"/>
      <c r="HG123" s="0"/>
      <c r="HH123" s="0"/>
      <c r="HI123" s="0"/>
      <c r="HJ123" s="0"/>
      <c r="HK123" s="0"/>
      <c r="HL123" s="0"/>
      <c r="HM123" s="0"/>
      <c r="HN123" s="0"/>
      <c r="HO123" s="0"/>
      <c r="HP123" s="0"/>
      <c r="HQ123" s="0"/>
      <c r="HR123" s="0"/>
      <c r="HS123" s="0"/>
      <c r="HT123" s="0"/>
      <c r="HU123" s="0"/>
      <c r="HV123" s="0"/>
      <c r="HW123" s="0"/>
      <c r="HX123" s="0"/>
      <c r="HY123" s="0"/>
      <c r="HZ123" s="0"/>
      <c r="IA123" s="0"/>
      <c r="IB123" s="0"/>
      <c r="IC123" s="0"/>
      <c r="ID123" s="0"/>
      <c r="IE123" s="0"/>
      <c r="IF123" s="0"/>
      <c r="IG123" s="0"/>
      <c r="IH123" s="0"/>
      <c r="II123" s="0"/>
      <c r="IJ123" s="0"/>
      <c r="IK123" s="0"/>
      <c r="IL123" s="0"/>
      <c r="IM123" s="0"/>
      <c r="IN123" s="0"/>
      <c r="IO123" s="0"/>
    </row>
    <row r="124" s="59" customFormat="true" ht="12.8" hidden="false" customHeight="false" outlineLevel="0" collapsed="false">
      <c r="A124" s="44"/>
      <c r="B124" s="44"/>
      <c r="C124" s="44" t="s">
        <v>275</v>
      </c>
      <c r="E124" s="44" t="s">
        <v>276</v>
      </c>
      <c r="G124" s="44" t="s">
        <v>277</v>
      </c>
      <c r="H124" s="43"/>
      <c r="I124" s="60"/>
      <c r="J124" s="60"/>
      <c r="K124" s="60"/>
      <c r="L124" s="60"/>
      <c r="M124" s="60"/>
      <c r="N124" s="60"/>
      <c r="O124" s="60"/>
      <c r="P124" s="60"/>
      <c r="Q124" s="60"/>
      <c r="R124" s="43"/>
      <c r="S124" s="43"/>
    </row>
    <row r="125" customFormat="false" ht="12.8" hidden="false" customHeight="false" outlineLevel="0" collapsed="false">
      <c r="A125" s="44"/>
      <c r="B125" s="44"/>
      <c r="C125" s="43"/>
      <c r="D125" s="44"/>
      <c r="E125" s="43"/>
      <c r="F125" s="44"/>
      <c r="G125" s="60"/>
      <c r="H125" s="43"/>
      <c r="I125" s="60"/>
      <c r="J125" s="60"/>
      <c r="K125" s="60"/>
      <c r="L125" s="60"/>
      <c r="M125" s="60"/>
      <c r="N125" s="60"/>
      <c r="O125" s="60"/>
      <c r="P125" s="60"/>
      <c r="Q125" s="60"/>
      <c r="R125" s="43"/>
      <c r="S125" s="43"/>
    </row>
    <row r="126" customFormat="false" ht="12.8" hidden="false" customHeight="false" outlineLevel="0" collapsed="false">
      <c r="A126" s="44"/>
      <c r="B126" s="44"/>
      <c r="C126" s="43"/>
      <c r="D126" s="43" t="s">
        <v>278</v>
      </c>
      <c r="E126" s="43"/>
      <c r="F126" s="44"/>
      <c r="G126" s="60"/>
      <c r="H126" s="43"/>
      <c r="I126" s="60"/>
      <c r="J126" s="60"/>
      <c r="K126" s="60"/>
      <c r="L126" s="60"/>
      <c r="M126" s="60"/>
      <c r="N126" s="60"/>
      <c r="O126" s="60"/>
      <c r="P126" s="60"/>
      <c r="Q126" s="60"/>
      <c r="R126" s="43"/>
      <c r="S126"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94:O94"/>
    <mergeCell ref="Q94:S94"/>
    <mergeCell ref="A98:C98"/>
    <mergeCell ref="D98:T98"/>
    <mergeCell ref="A99:C99"/>
    <mergeCell ref="D99:T99"/>
    <mergeCell ref="A100:C100"/>
    <mergeCell ref="D100:T100"/>
    <mergeCell ref="A101:C101"/>
    <mergeCell ref="D101:T101"/>
    <mergeCell ref="A102:C102"/>
    <mergeCell ref="D102:T102"/>
    <mergeCell ref="A105:C105"/>
    <mergeCell ref="D105:T105"/>
    <mergeCell ref="A106:C106"/>
    <mergeCell ref="D106:T106"/>
    <mergeCell ref="A107:C107"/>
    <mergeCell ref="D107:T107"/>
    <mergeCell ref="A108:C108"/>
    <mergeCell ref="D108:T108"/>
    <mergeCell ref="A109:C109"/>
    <mergeCell ref="D109:T109"/>
    <mergeCell ref="A110:C110"/>
    <mergeCell ref="D110:T110"/>
    <mergeCell ref="A111:C111"/>
    <mergeCell ref="D111:T111"/>
    <mergeCell ref="A112:C112"/>
    <mergeCell ref="D112:T112"/>
    <mergeCell ref="A113:C113"/>
    <mergeCell ref="D113:T113"/>
    <mergeCell ref="A114:C114"/>
    <mergeCell ref="D114:T114"/>
    <mergeCell ref="A115:C115"/>
    <mergeCell ref="D115:T115"/>
    <mergeCell ref="A116:C116"/>
    <mergeCell ref="D116:T116"/>
    <mergeCell ref="A117:C117"/>
    <mergeCell ref="D117:T117"/>
    <mergeCell ref="A118:C118"/>
    <mergeCell ref="D118:T118"/>
    <mergeCell ref="A119:C119"/>
    <mergeCell ref="D119:T119"/>
    <mergeCell ref="A120:C120"/>
    <mergeCell ref="D120:T120"/>
    <mergeCell ref="A121:C121"/>
    <mergeCell ref="D121:T121"/>
    <mergeCell ref="B122:C122"/>
    <mergeCell ref="A123:G123"/>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3765</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2015-06-25T11:47:02Z</cp:lastPrinted>
  <dcterms:modified xsi:type="dcterms:W3CDTF">2015-07-02T11:25:34Z</dcterms:modified>
  <cp:revision>7</cp:revision>
</cp:coreProperties>
</file>